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60" windowWidth="21840" windowHeight="11670"/>
  </bookViews>
  <sheets>
    <sheet name="2019" sheetId="1" r:id="rId1"/>
  </sheets>
  <definedNames>
    <definedName name="___xlnm.Print_Area" localSheetId="0">'2019'!$A$1:$U$181</definedName>
    <definedName name="__xlnm.Print_Area" localSheetId="0">'2019'!$A$1:$U$181</definedName>
    <definedName name="_xlnm.Print_Area" localSheetId="0">'2019'!$A$1:$U$181</definedName>
  </definedNames>
  <calcPr calcId="145621" iterateDelta="1E-4"/>
</workbook>
</file>

<file path=xl/calcChain.xml><?xml version="1.0" encoding="utf-8"?>
<calcChain xmlns="http://schemas.openxmlformats.org/spreadsheetml/2006/main">
  <c r="P76" i="1" l="1"/>
  <c r="Q76" i="1"/>
  <c r="R76" i="1"/>
  <c r="K74" i="1" l="1"/>
  <c r="L74" i="1"/>
  <c r="M74" i="1"/>
  <c r="N74" i="1"/>
  <c r="O74" i="1"/>
  <c r="P74" i="1"/>
  <c r="Q74" i="1"/>
  <c r="R74" i="1"/>
  <c r="K75" i="1"/>
  <c r="L75" i="1"/>
  <c r="M75" i="1"/>
  <c r="N75" i="1"/>
  <c r="O75" i="1"/>
  <c r="Q75" i="1"/>
  <c r="R75" i="1"/>
  <c r="S71" i="1" l="1"/>
  <c r="S75" i="1"/>
  <c r="T75" i="1"/>
  <c r="T74" i="1"/>
  <c r="S74" i="1"/>
  <c r="M51" i="1"/>
  <c r="P51" i="1"/>
  <c r="O76" i="1"/>
  <c r="O51" i="1" s="1"/>
  <c r="Q51" i="1"/>
  <c r="R51" i="1"/>
  <c r="T72" i="1" l="1"/>
  <c r="S67" i="1"/>
  <c r="T67" i="1"/>
  <c r="S72" i="1"/>
  <c r="K76" i="1"/>
  <c r="L76" i="1"/>
  <c r="N76" i="1"/>
  <c r="K77" i="1"/>
  <c r="L77" i="1"/>
  <c r="M77" i="1"/>
  <c r="N77" i="1"/>
  <c r="O77" i="1"/>
  <c r="P77" i="1"/>
  <c r="Q77" i="1"/>
  <c r="R77" i="1"/>
  <c r="K83" i="1"/>
  <c r="L83" i="1"/>
  <c r="M83" i="1"/>
  <c r="N83" i="1"/>
  <c r="P83" i="1"/>
  <c r="Q83" i="1"/>
  <c r="R83" i="1"/>
  <c r="S84" i="1"/>
  <c r="T84" i="1"/>
  <c r="S85" i="1"/>
  <c r="T85" i="1"/>
  <c r="S86" i="1"/>
  <c r="T86" i="1"/>
  <c r="S87" i="1"/>
  <c r="T87" i="1"/>
  <c r="R73" i="1" l="1"/>
  <c r="N51" i="1"/>
  <c r="N73" i="1"/>
  <c r="Q73" i="1"/>
  <c r="M73" i="1"/>
  <c r="L51" i="1"/>
  <c r="L73" i="1"/>
  <c r="P73" i="1"/>
  <c r="T77" i="1"/>
  <c r="S76" i="1"/>
  <c r="K73" i="1"/>
  <c r="O73" i="1"/>
  <c r="S83" i="1"/>
  <c r="T76" i="1"/>
  <c r="S77" i="1"/>
  <c r="T83" i="1"/>
  <c r="T64" i="1" l="1"/>
  <c r="T69" i="1"/>
  <c r="S64" i="1"/>
  <c r="S73" i="1"/>
  <c r="T73" i="1"/>
  <c r="S69" i="1"/>
  <c r="R37" i="1"/>
  <c r="T82" i="1"/>
  <c r="S82" i="1"/>
  <c r="T81" i="1"/>
  <c r="S81" i="1"/>
  <c r="T80" i="1"/>
  <c r="S80" i="1"/>
  <c r="T79" i="1"/>
  <c r="S79" i="1"/>
  <c r="R78" i="1"/>
  <c r="R63" i="1" s="1"/>
  <c r="Q78" i="1"/>
  <c r="P78" i="1"/>
  <c r="O78" i="1"/>
  <c r="N78" i="1"/>
  <c r="N68" i="1" s="1"/>
  <c r="M78" i="1"/>
  <c r="M63" i="1" s="1"/>
  <c r="L78" i="1"/>
  <c r="K78" i="1"/>
  <c r="K68" i="1" s="1"/>
  <c r="Q52" i="1"/>
  <c r="O50" i="1"/>
  <c r="N50" i="1"/>
  <c r="R49" i="1"/>
  <c r="O49" i="1"/>
  <c r="N49" i="1"/>
  <c r="T62" i="1"/>
  <c r="S62" i="1"/>
  <c r="T61" i="1"/>
  <c r="S61" i="1"/>
  <c r="T60" i="1"/>
  <c r="S60" i="1"/>
  <c r="T59" i="1"/>
  <c r="S59" i="1"/>
  <c r="R58" i="1"/>
  <c r="Q58" i="1"/>
  <c r="P58" i="1"/>
  <c r="O58" i="1"/>
  <c r="N58" i="1"/>
  <c r="M58" i="1"/>
  <c r="L58" i="1"/>
  <c r="K58" i="1"/>
  <c r="Y57" i="1"/>
  <c r="W57" i="1"/>
  <c r="V57" i="1"/>
  <c r="T57" i="1"/>
  <c r="S57" i="1"/>
  <c r="Y56" i="1"/>
  <c r="W56" i="1"/>
  <c r="V56" i="1"/>
  <c r="T56" i="1"/>
  <c r="S56" i="1"/>
  <c r="Y55" i="1"/>
  <c r="W55" i="1"/>
  <c r="V55" i="1"/>
  <c r="T55" i="1"/>
  <c r="S55" i="1"/>
  <c r="Y54" i="1"/>
  <c r="W54" i="1"/>
  <c r="V54" i="1"/>
  <c r="T54" i="1"/>
  <c r="S54" i="1"/>
  <c r="R53" i="1"/>
  <c r="Q53" i="1"/>
  <c r="P53" i="1"/>
  <c r="O53" i="1"/>
  <c r="N53" i="1"/>
  <c r="M53" i="1"/>
  <c r="L53" i="1"/>
  <c r="K53" i="1"/>
  <c r="R52" i="1"/>
  <c r="P52" i="1"/>
  <c r="O52" i="1"/>
  <c r="N52" i="1"/>
  <c r="L52" i="1"/>
  <c r="K52" i="1"/>
  <c r="R50" i="1"/>
  <c r="Q50" i="1"/>
  <c r="P50" i="1"/>
  <c r="M50" i="1"/>
  <c r="L50" i="1"/>
  <c r="Q49" i="1"/>
  <c r="P49" i="1"/>
  <c r="M49" i="1"/>
  <c r="L49" i="1"/>
  <c r="S70" i="1" l="1"/>
  <c r="Z54" i="1"/>
  <c r="X57" i="1"/>
  <c r="R68" i="1"/>
  <c r="N63" i="1"/>
  <c r="L68" i="1"/>
  <c r="K63" i="1"/>
  <c r="X55" i="1"/>
  <c r="M68" i="1"/>
  <c r="S68" i="1" s="1"/>
  <c r="P48" i="1"/>
  <c r="N48" i="1"/>
  <c r="Z56" i="1"/>
  <c r="R48" i="1"/>
  <c r="T53" i="1"/>
  <c r="Z55" i="1"/>
  <c r="T58" i="1"/>
  <c r="X56" i="1"/>
  <c r="S78" i="1"/>
  <c r="S58" i="1"/>
  <c r="V53" i="1"/>
  <c r="T78" i="1"/>
  <c r="O48" i="1"/>
  <c r="K49" i="1"/>
  <c r="V49" i="1" s="1"/>
  <c r="K50" i="1"/>
  <c r="V50" i="1" s="1"/>
  <c r="K51" i="1"/>
  <c r="W52" i="1"/>
  <c r="W53" i="1"/>
  <c r="S53" i="1"/>
  <c r="Z57" i="1"/>
  <c r="W49" i="1"/>
  <c r="W50" i="1"/>
  <c r="Q48" i="1"/>
  <c r="M52" i="1"/>
  <c r="M48" i="1" s="1"/>
  <c r="T50" i="1"/>
  <c r="Y53" i="1"/>
  <c r="X54" i="1"/>
  <c r="T49" i="1"/>
  <c r="T52" i="1"/>
  <c r="T65" i="1" l="1"/>
  <c r="L63" i="1"/>
  <c r="T70" i="1"/>
  <c r="V52" i="1"/>
  <c r="S49" i="1"/>
  <c r="X49" i="1" s="1"/>
  <c r="X53" i="1"/>
  <c r="S52" i="1"/>
  <c r="X52" i="1" s="1"/>
  <c r="S50" i="1"/>
  <c r="Y50" i="1"/>
  <c r="Z50" i="1" s="1"/>
  <c r="Z53" i="1"/>
  <c r="V51" i="1"/>
  <c r="W51" i="1"/>
  <c r="L48" i="1"/>
  <c r="W48" i="1" s="1"/>
  <c r="S51" i="1"/>
  <c r="T51" i="1"/>
  <c r="T48" i="1" s="1"/>
  <c r="Y49" i="1"/>
  <c r="Z49" i="1" s="1"/>
  <c r="K48" i="1"/>
  <c r="Y52" i="1"/>
  <c r="Z52" i="1" s="1"/>
  <c r="Y51" i="1"/>
  <c r="Z51" i="1" l="1"/>
  <c r="S48" i="1"/>
  <c r="X48" i="1" s="1"/>
  <c r="X50" i="1"/>
  <c r="X51" i="1"/>
  <c r="V48" i="1"/>
  <c r="Y48" i="1"/>
  <c r="Z48" i="1" s="1"/>
  <c r="R162" i="1"/>
  <c r="R155" i="1"/>
  <c r="R131" i="1"/>
  <c r="R130" i="1"/>
  <c r="R126" i="1"/>
  <c r="R121" i="1"/>
  <c r="R116" i="1"/>
  <c r="R101" i="1"/>
  <c r="R96" i="1" s="1"/>
  <c r="Q101" i="1"/>
  <c r="Q96" i="1" s="1"/>
  <c r="R36" i="1"/>
  <c r="R14" i="1"/>
  <c r="T137" i="1"/>
  <c r="S137" i="1"/>
  <c r="T136" i="1"/>
  <c r="S136" i="1"/>
  <c r="T135" i="1"/>
  <c r="S135" i="1"/>
  <c r="T134" i="1"/>
  <c r="S134" i="1"/>
  <c r="R133" i="1"/>
  <c r="Q133" i="1"/>
  <c r="P133" i="1"/>
  <c r="O133" i="1"/>
  <c r="N133" i="1"/>
  <c r="M133" i="1"/>
  <c r="L133" i="1"/>
  <c r="K133" i="1"/>
  <c r="S133" i="1" l="1"/>
  <c r="T133" i="1"/>
  <c r="N96" i="1" l="1"/>
  <c r="O96" i="1"/>
  <c r="P96" i="1"/>
  <c r="N36" i="1" l="1"/>
  <c r="T92" i="1"/>
  <c r="S92" i="1"/>
  <c r="T91" i="1"/>
  <c r="S91" i="1"/>
  <c r="T90" i="1"/>
  <c r="S90" i="1"/>
  <c r="T89" i="1"/>
  <c r="S89" i="1"/>
  <c r="R88" i="1"/>
  <c r="Q88" i="1"/>
  <c r="P88" i="1"/>
  <c r="O88" i="1"/>
  <c r="N88" i="1"/>
  <c r="M88" i="1"/>
  <c r="L88" i="1"/>
  <c r="K88" i="1"/>
  <c r="S88" i="1" l="1"/>
  <c r="T88" i="1"/>
  <c r="M43" i="1"/>
  <c r="N43" i="1"/>
  <c r="Q43" i="1"/>
  <c r="M38" i="1" l="1"/>
  <c r="N38" i="1"/>
  <c r="O38" i="1"/>
  <c r="Q123" i="1" l="1"/>
  <c r="O31" i="1"/>
  <c r="P38" i="1" l="1"/>
  <c r="Q38" i="1"/>
  <c r="R38" i="1"/>
  <c r="L33" i="1" l="1"/>
  <c r="M33" i="1"/>
  <c r="N33" i="1"/>
  <c r="O33" i="1"/>
  <c r="P33" i="1"/>
  <c r="Q33" i="1"/>
  <c r="R33" i="1"/>
  <c r="K110" i="1" l="1"/>
  <c r="L110" i="1"/>
  <c r="M110" i="1"/>
  <c r="N110" i="1"/>
  <c r="O110" i="1"/>
  <c r="P110" i="1"/>
  <c r="Q110" i="1"/>
  <c r="R110" i="1"/>
  <c r="K111" i="1"/>
  <c r="L111" i="1"/>
  <c r="M111" i="1"/>
  <c r="N111" i="1"/>
  <c r="N26" i="1" s="1"/>
  <c r="O111" i="1"/>
  <c r="O26" i="1" s="1"/>
  <c r="P111" i="1"/>
  <c r="P26" i="1" s="1"/>
  <c r="Q111" i="1"/>
  <c r="Q26" i="1" s="1"/>
  <c r="R111" i="1"/>
  <c r="R26" i="1" s="1"/>
  <c r="K112" i="1"/>
  <c r="L112" i="1"/>
  <c r="M112" i="1"/>
  <c r="N112" i="1"/>
  <c r="O112" i="1"/>
  <c r="P112" i="1"/>
  <c r="Q112" i="1"/>
  <c r="R112" i="1"/>
  <c r="L109" i="1"/>
  <c r="M109" i="1"/>
  <c r="N109" i="1"/>
  <c r="O109" i="1"/>
  <c r="P109" i="1"/>
  <c r="Q109" i="1"/>
  <c r="R109" i="1"/>
  <c r="K109" i="1"/>
  <c r="T122" i="1"/>
  <c r="S122" i="1"/>
  <c r="T121" i="1"/>
  <c r="S121" i="1"/>
  <c r="T120" i="1"/>
  <c r="S120" i="1"/>
  <c r="T119" i="1"/>
  <c r="S119" i="1"/>
  <c r="T117" i="1"/>
  <c r="S117" i="1"/>
  <c r="T116" i="1"/>
  <c r="S116" i="1"/>
  <c r="T115" i="1"/>
  <c r="S115" i="1"/>
  <c r="T114" i="1"/>
  <c r="S114" i="1"/>
  <c r="R118" i="1"/>
  <c r="Q118" i="1"/>
  <c r="P118" i="1"/>
  <c r="O118" i="1"/>
  <c r="N118" i="1"/>
  <c r="M118" i="1"/>
  <c r="L118" i="1"/>
  <c r="K118" i="1"/>
  <c r="R113" i="1"/>
  <c r="Q113" i="1"/>
  <c r="P113" i="1"/>
  <c r="O113" i="1"/>
  <c r="N113" i="1"/>
  <c r="M113" i="1"/>
  <c r="L113" i="1"/>
  <c r="K113" i="1"/>
  <c r="K95" i="1"/>
  <c r="L95" i="1"/>
  <c r="L25" i="1" s="1"/>
  <c r="M95" i="1"/>
  <c r="M25" i="1" s="1"/>
  <c r="N95" i="1"/>
  <c r="N25" i="1" s="1"/>
  <c r="O95" i="1"/>
  <c r="O25" i="1" s="1"/>
  <c r="P95" i="1"/>
  <c r="P25" i="1" s="1"/>
  <c r="Q95" i="1"/>
  <c r="Q25" i="1" s="1"/>
  <c r="R95" i="1"/>
  <c r="R25" i="1" s="1"/>
  <c r="K96" i="1"/>
  <c r="K26" i="1" s="1"/>
  <c r="L96" i="1"/>
  <c r="L26" i="1" s="1"/>
  <c r="M96" i="1"/>
  <c r="M26" i="1" s="1"/>
  <c r="K97" i="1"/>
  <c r="L97" i="1"/>
  <c r="M97" i="1"/>
  <c r="N97" i="1"/>
  <c r="O97" i="1"/>
  <c r="P97" i="1"/>
  <c r="Q97" i="1"/>
  <c r="R97" i="1"/>
  <c r="L94" i="1"/>
  <c r="M94" i="1"/>
  <c r="N94" i="1"/>
  <c r="O94" i="1"/>
  <c r="P94" i="1"/>
  <c r="Q94" i="1"/>
  <c r="R94" i="1"/>
  <c r="K94" i="1"/>
  <c r="T104" i="1"/>
  <c r="S104" i="1"/>
  <c r="T107" i="1"/>
  <c r="S107" i="1"/>
  <c r="T106" i="1"/>
  <c r="S106" i="1"/>
  <c r="T105" i="1"/>
  <c r="S105" i="1"/>
  <c r="S100" i="1"/>
  <c r="S101" i="1"/>
  <c r="S102" i="1"/>
  <c r="S99" i="1"/>
  <c r="R103" i="1"/>
  <c r="Q103" i="1"/>
  <c r="P103" i="1"/>
  <c r="O103" i="1"/>
  <c r="N103" i="1"/>
  <c r="M103" i="1"/>
  <c r="L103" i="1"/>
  <c r="K103" i="1"/>
  <c r="T102" i="1"/>
  <c r="T101" i="1"/>
  <c r="T100" i="1"/>
  <c r="T99" i="1"/>
  <c r="R98" i="1"/>
  <c r="Q98" i="1"/>
  <c r="P98" i="1"/>
  <c r="O98" i="1"/>
  <c r="N98" i="1"/>
  <c r="M98" i="1"/>
  <c r="L98" i="1"/>
  <c r="K98" i="1"/>
  <c r="R24" i="1" l="1"/>
  <c r="N24" i="1"/>
  <c r="Q27" i="1"/>
  <c r="M27" i="1"/>
  <c r="K24" i="1"/>
  <c r="O24" i="1"/>
  <c r="R27" i="1"/>
  <c r="N27" i="1"/>
  <c r="Q24" i="1"/>
  <c r="M24" i="1"/>
  <c r="P27" i="1"/>
  <c r="L27" i="1"/>
  <c r="K25" i="1"/>
  <c r="P24" i="1"/>
  <c r="L24" i="1"/>
  <c r="O27" i="1"/>
  <c r="K27" i="1"/>
  <c r="T113" i="1"/>
  <c r="T118" i="1"/>
  <c r="S113" i="1"/>
  <c r="S118" i="1"/>
  <c r="S103" i="1"/>
  <c r="T98" i="1"/>
  <c r="T103" i="1"/>
  <c r="S98" i="1"/>
  <c r="T96" i="1" l="1"/>
  <c r="S96" i="1"/>
  <c r="S130" i="1"/>
  <c r="S131" i="1"/>
  <c r="S132" i="1"/>
  <c r="L31" i="1"/>
  <c r="K31" i="1" l="1"/>
  <c r="S36" i="1" l="1"/>
  <c r="T36" i="1"/>
  <c r="S95" i="1"/>
  <c r="S97" i="1"/>
  <c r="S111" i="1"/>
  <c r="S44" i="1" l="1"/>
  <c r="T131" i="1" l="1"/>
  <c r="O123" i="1" l="1"/>
  <c r="M30" i="1" l="1"/>
  <c r="N30" i="1"/>
  <c r="O30" i="1"/>
  <c r="P30" i="1"/>
  <c r="Q30" i="1"/>
  <c r="R30" i="1"/>
  <c r="N31" i="1"/>
  <c r="P31" i="1"/>
  <c r="Q31" i="1"/>
  <c r="R31" i="1"/>
  <c r="S14" i="1"/>
  <c r="T14" i="1"/>
  <c r="Q108" i="1" l="1"/>
  <c r="R43" i="1"/>
  <c r="V12" i="1"/>
  <c r="W12" i="1"/>
  <c r="Y12" i="1"/>
  <c r="V13" i="1"/>
  <c r="W13" i="1"/>
  <c r="Y13" i="1"/>
  <c r="V14" i="1"/>
  <c r="Y14" i="1"/>
  <c r="V15" i="1"/>
  <c r="W15" i="1"/>
  <c r="Y15" i="1"/>
  <c r="V16" i="1"/>
  <c r="W16" i="1"/>
  <c r="X16" i="1"/>
  <c r="Y16" i="1"/>
  <c r="V22" i="1"/>
  <c r="W22" i="1"/>
  <c r="X22" i="1"/>
  <c r="Y22" i="1"/>
  <c r="V34" i="1"/>
  <c r="W34" i="1"/>
  <c r="Y34" i="1"/>
  <c r="V35" i="1"/>
  <c r="W35" i="1"/>
  <c r="Y35" i="1"/>
  <c r="W36" i="1"/>
  <c r="V37" i="1"/>
  <c r="Y37" i="1"/>
  <c r="V39" i="1"/>
  <c r="W39" i="1"/>
  <c r="Y39" i="1"/>
  <c r="V40" i="1"/>
  <c r="W40" i="1"/>
  <c r="Y40" i="1"/>
  <c r="V41" i="1"/>
  <c r="W41" i="1"/>
  <c r="Y41" i="1"/>
  <c r="V42" i="1"/>
  <c r="W42" i="1"/>
  <c r="Y42" i="1"/>
  <c r="V44" i="1"/>
  <c r="W44" i="1"/>
  <c r="Y44" i="1"/>
  <c r="V45" i="1"/>
  <c r="W45" i="1"/>
  <c r="Y45" i="1"/>
  <c r="V46" i="1"/>
  <c r="W46" i="1"/>
  <c r="Y46" i="1"/>
  <c r="V47" i="1"/>
  <c r="W47" i="1"/>
  <c r="Y47" i="1"/>
  <c r="V94" i="1"/>
  <c r="W94" i="1"/>
  <c r="Y94" i="1"/>
  <c r="V95" i="1"/>
  <c r="W95" i="1"/>
  <c r="Y95" i="1"/>
  <c r="V96" i="1"/>
  <c r="W96" i="1"/>
  <c r="Y96" i="1"/>
  <c r="V97" i="1"/>
  <c r="W97" i="1"/>
  <c r="Y97" i="1"/>
  <c r="V109" i="1"/>
  <c r="W109" i="1"/>
  <c r="Y109" i="1"/>
  <c r="V110" i="1"/>
  <c r="W110" i="1"/>
  <c r="Y110" i="1"/>
  <c r="V111" i="1"/>
  <c r="W111" i="1"/>
  <c r="Y111" i="1"/>
  <c r="V112" i="1"/>
  <c r="W112" i="1"/>
  <c r="Y112" i="1"/>
  <c r="V124" i="1"/>
  <c r="W124" i="1"/>
  <c r="Y124" i="1"/>
  <c r="V125" i="1"/>
  <c r="W125" i="1"/>
  <c r="Y125" i="1"/>
  <c r="V126" i="1"/>
  <c r="W126" i="1"/>
  <c r="Y126" i="1"/>
  <c r="V127" i="1"/>
  <c r="W127" i="1"/>
  <c r="Y127" i="1"/>
  <c r="V129" i="1"/>
  <c r="W129" i="1"/>
  <c r="Y129" i="1"/>
  <c r="V130" i="1"/>
  <c r="W130" i="1"/>
  <c r="Y130" i="1"/>
  <c r="V131" i="1"/>
  <c r="W131" i="1"/>
  <c r="Y131" i="1"/>
  <c r="V132" i="1"/>
  <c r="W132" i="1"/>
  <c r="Y132" i="1"/>
  <c r="V138" i="1"/>
  <c r="W138" i="1"/>
  <c r="X138" i="1"/>
  <c r="Y138" i="1"/>
  <c r="V139" i="1"/>
  <c r="W139" i="1"/>
  <c r="X139" i="1"/>
  <c r="Y139" i="1"/>
  <c r="V140" i="1"/>
  <c r="W140" i="1"/>
  <c r="X140" i="1"/>
  <c r="Y140" i="1"/>
  <c r="V141" i="1"/>
  <c r="W141" i="1"/>
  <c r="X141" i="1"/>
  <c r="Y141" i="1"/>
  <c r="V142" i="1"/>
  <c r="W142" i="1"/>
  <c r="X142" i="1"/>
  <c r="Y142" i="1"/>
  <c r="V153" i="1"/>
  <c r="W153" i="1"/>
  <c r="Y153" i="1"/>
  <c r="V154" i="1"/>
  <c r="W154" i="1"/>
  <c r="Y154" i="1"/>
  <c r="V155" i="1"/>
  <c r="W155" i="1"/>
  <c r="Y155" i="1"/>
  <c r="V156" i="1"/>
  <c r="W156" i="1"/>
  <c r="Y156" i="1"/>
  <c r="V157" i="1"/>
  <c r="W157" i="1"/>
  <c r="X157" i="1"/>
  <c r="Y157" i="1"/>
  <c r="V158" i="1"/>
  <c r="W158" i="1"/>
  <c r="X158" i="1"/>
  <c r="Y158" i="1"/>
  <c r="V160" i="1"/>
  <c r="W160" i="1"/>
  <c r="Y160" i="1"/>
  <c r="V161" i="1"/>
  <c r="W161" i="1"/>
  <c r="Y161" i="1"/>
  <c r="V162" i="1"/>
  <c r="W162" i="1"/>
  <c r="Y162" i="1"/>
  <c r="V163" i="1"/>
  <c r="W163" i="1"/>
  <c r="Y163" i="1"/>
  <c r="V164" i="1"/>
  <c r="W164" i="1"/>
  <c r="X164" i="1"/>
  <c r="Y164" i="1"/>
  <c r="V165" i="1"/>
  <c r="W165" i="1"/>
  <c r="X165" i="1"/>
  <c r="Y165" i="1"/>
  <c r="V167" i="1"/>
  <c r="W167" i="1"/>
  <c r="Y167" i="1"/>
  <c r="V168" i="1"/>
  <c r="W168" i="1"/>
  <c r="Y168" i="1"/>
  <c r="V169" i="1"/>
  <c r="W169" i="1"/>
  <c r="Y169" i="1"/>
  <c r="V170" i="1"/>
  <c r="W170" i="1"/>
  <c r="Y170" i="1"/>
  <c r="V171" i="1"/>
  <c r="W171" i="1"/>
  <c r="X171" i="1"/>
  <c r="Y171" i="1"/>
  <c r="V177" i="1"/>
  <c r="W177" i="1"/>
  <c r="V178" i="1"/>
  <c r="W178" i="1"/>
  <c r="V179" i="1"/>
  <c r="W179" i="1"/>
  <c r="W37" i="1"/>
  <c r="L123" i="1"/>
  <c r="M123" i="1"/>
  <c r="N123" i="1"/>
  <c r="P123" i="1"/>
  <c r="R123" i="1"/>
  <c r="K123" i="1"/>
  <c r="Y177" i="1"/>
  <c r="Y178" i="1"/>
  <c r="Y179" i="1"/>
  <c r="W14" i="1"/>
  <c r="Z22" i="1" l="1"/>
  <c r="Z16" i="1"/>
  <c r="Z40" i="1"/>
  <c r="Z179" i="1"/>
  <c r="Z168" i="1"/>
  <c r="Z154" i="1"/>
  <c r="Z130" i="1"/>
  <c r="Z39" i="1"/>
  <c r="Z12" i="1"/>
  <c r="Z177" i="1"/>
  <c r="Y123" i="1"/>
  <c r="Z170" i="1"/>
  <c r="Z156" i="1"/>
  <c r="Z139" i="1"/>
  <c r="Z138" i="1"/>
  <c r="Z132" i="1"/>
  <c r="Z42" i="1"/>
  <c r="Z35" i="1"/>
  <c r="Z34" i="1"/>
  <c r="Z178" i="1"/>
  <c r="Z169" i="1"/>
  <c r="Z167" i="1"/>
  <c r="Z112" i="1"/>
  <c r="Z110" i="1"/>
  <c r="Z47" i="1"/>
  <c r="Z13" i="1"/>
  <c r="Z158" i="1"/>
  <c r="Z131" i="1"/>
  <c r="Z129" i="1"/>
  <c r="Z127" i="1"/>
  <c r="Z125" i="1"/>
  <c r="Z124" i="1"/>
  <c r="Z96" i="1"/>
  <c r="Z94" i="1"/>
  <c r="Z46" i="1"/>
  <c r="Z15" i="1"/>
  <c r="Z163" i="1"/>
  <c r="Z162" i="1"/>
  <c r="Z160" i="1"/>
  <c r="Z155" i="1"/>
  <c r="Z153" i="1"/>
  <c r="W123" i="1"/>
  <c r="Z164" i="1"/>
  <c r="V123" i="1"/>
  <c r="Z171" i="1"/>
  <c r="Z161" i="1"/>
  <c r="Z157" i="1"/>
  <c r="Z141" i="1"/>
  <c r="Z140" i="1"/>
  <c r="Z126" i="1"/>
  <c r="Z97" i="1"/>
  <c r="Z45" i="1"/>
  <c r="Z37" i="1"/>
  <c r="Z14" i="1"/>
  <c r="Z165" i="1"/>
  <c r="Z142" i="1"/>
  <c r="Z109" i="1"/>
  <c r="Z95" i="1"/>
  <c r="Z44" i="1"/>
  <c r="Z111" i="1"/>
  <c r="Z41" i="1"/>
  <c r="R32" i="1"/>
  <c r="R21" i="1" s="1"/>
  <c r="R176" i="1" s="1"/>
  <c r="Q32" i="1"/>
  <c r="P32" i="1"/>
  <c r="O32" i="1"/>
  <c r="N32" i="1"/>
  <c r="N21" i="1" s="1"/>
  <c r="N176" i="1" s="1"/>
  <c r="M32" i="1"/>
  <c r="L29" i="1" l="1"/>
  <c r="P29" i="1"/>
  <c r="P28" i="1" s="1"/>
  <c r="L30" i="1"/>
  <c r="T30" i="1" s="1"/>
  <c r="L32" i="1"/>
  <c r="M29" i="1"/>
  <c r="M28" i="1" s="1"/>
  <c r="Q29" i="1"/>
  <c r="S31" i="1"/>
  <c r="N29" i="1"/>
  <c r="N28" i="1" s="1"/>
  <c r="R29" i="1"/>
  <c r="R28" i="1" s="1"/>
  <c r="T31" i="1"/>
  <c r="K29" i="1"/>
  <c r="O29" i="1"/>
  <c r="O28" i="1" s="1"/>
  <c r="K30" i="1"/>
  <c r="K32" i="1"/>
  <c r="Z123" i="1"/>
  <c r="K18" i="1" l="1"/>
  <c r="K173" i="1" s="1"/>
  <c r="K28" i="1"/>
  <c r="S30" i="1"/>
  <c r="K19" i="1"/>
  <c r="K174" i="1" s="1"/>
  <c r="T29" i="1"/>
  <c r="Q28" i="1"/>
  <c r="Q18" i="1"/>
  <c r="Q173" i="1" s="1"/>
  <c r="L28" i="1"/>
  <c r="T28" i="1" s="1"/>
  <c r="M93" i="1"/>
  <c r="N93" i="1"/>
  <c r="O93" i="1"/>
  <c r="T132" i="1" l="1"/>
  <c r="T32" i="1" s="1"/>
  <c r="T130" i="1"/>
  <c r="T129" i="1"/>
  <c r="S129" i="1"/>
  <c r="R128" i="1"/>
  <c r="Q128" i="1"/>
  <c r="P128" i="1"/>
  <c r="O128" i="1"/>
  <c r="N128" i="1"/>
  <c r="M128" i="1"/>
  <c r="L128" i="1"/>
  <c r="K128" i="1"/>
  <c r="T127" i="1"/>
  <c r="S127" i="1"/>
  <c r="T126" i="1"/>
  <c r="S126" i="1"/>
  <c r="T125" i="1"/>
  <c r="S125" i="1"/>
  <c r="T124" i="1"/>
  <c r="S124" i="1"/>
  <c r="T112" i="1"/>
  <c r="S112" i="1"/>
  <c r="T111" i="1"/>
  <c r="T110" i="1"/>
  <c r="S110" i="1"/>
  <c r="T109" i="1"/>
  <c r="S109" i="1"/>
  <c r="R108" i="1"/>
  <c r="P108" i="1"/>
  <c r="O108" i="1"/>
  <c r="N108" i="1"/>
  <c r="M108" i="1"/>
  <c r="L108" i="1"/>
  <c r="K108" i="1"/>
  <c r="T97" i="1"/>
  <c r="T95" i="1"/>
  <c r="T94" i="1"/>
  <c r="S94" i="1"/>
  <c r="R93" i="1"/>
  <c r="Q93" i="1"/>
  <c r="P93" i="1"/>
  <c r="L93" i="1"/>
  <c r="K93" i="1"/>
  <c r="T47" i="1"/>
  <c r="S47" i="1"/>
  <c r="T46" i="1"/>
  <c r="S46" i="1"/>
  <c r="T45" i="1"/>
  <c r="S45" i="1"/>
  <c r="T44" i="1"/>
  <c r="P43" i="1"/>
  <c r="O43" i="1"/>
  <c r="L43" i="1"/>
  <c r="K43" i="1"/>
  <c r="T42" i="1"/>
  <c r="S42" i="1"/>
  <c r="T41" i="1"/>
  <c r="S41" i="1"/>
  <c r="T40" i="1"/>
  <c r="S40" i="1"/>
  <c r="T39" i="1"/>
  <c r="S39" i="1"/>
  <c r="L38" i="1"/>
  <c r="K38" i="1"/>
  <c r="S35" i="1"/>
  <c r="T37" i="1"/>
  <c r="S37" i="1"/>
  <c r="T35" i="1"/>
  <c r="T34" i="1"/>
  <c r="S34" i="1"/>
  <c r="Q19" i="1"/>
  <c r="Q174" i="1" s="1"/>
  <c r="R19" i="1"/>
  <c r="R174" i="1" s="1"/>
  <c r="Q20" i="1"/>
  <c r="Q175" i="1" s="1"/>
  <c r="Q21" i="1"/>
  <c r="Q176" i="1" s="1"/>
  <c r="W31" i="1"/>
  <c r="X31" i="1"/>
  <c r="S24" i="1" l="1"/>
  <c r="T27" i="1"/>
  <c r="S26" i="1"/>
  <c r="T25" i="1"/>
  <c r="S27" i="1"/>
  <c r="T24" i="1"/>
  <c r="S25" i="1"/>
  <c r="T26" i="1"/>
  <c r="T38" i="1"/>
  <c r="S33" i="1"/>
  <c r="T33" i="1"/>
  <c r="S108" i="1"/>
  <c r="T108" i="1"/>
  <c r="Q17" i="1"/>
  <c r="W43" i="1"/>
  <c r="X40" i="1"/>
  <c r="X42" i="1"/>
  <c r="X95" i="1"/>
  <c r="X97" i="1"/>
  <c r="W29" i="1"/>
  <c r="W24" i="1"/>
  <c r="X34" i="1"/>
  <c r="W38" i="1"/>
  <c r="X41" i="1"/>
  <c r="X44" i="1"/>
  <c r="X46" i="1"/>
  <c r="X47" i="1"/>
  <c r="X96" i="1"/>
  <c r="X109" i="1"/>
  <c r="X110" i="1"/>
  <c r="X112" i="1"/>
  <c r="X124" i="1"/>
  <c r="X125" i="1"/>
  <c r="X127" i="1"/>
  <c r="X129" i="1"/>
  <c r="W32" i="1"/>
  <c r="Y27" i="1"/>
  <c r="V27" i="1"/>
  <c r="X132" i="1"/>
  <c r="V31" i="1"/>
  <c r="Y31" i="1"/>
  <c r="Z31" i="1" s="1"/>
  <c r="V30" i="1"/>
  <c r="Y30" i="1"/>
  <c r="W27" i="1"/>
  <c r="V29" i="1"/>
  <c r="Y29" i="1"/>
  <c r="V24" i="1"/>
  <c r="Y24" i="1"/>
  <c r="V38" i="1"/>
  <c r="Y38" i="1"/>
  <c r="X39" i="1"/>
  <c r="Y43" i="1"/>
  <c r="V43" i="1"/>
  <c r="X94" i="1"/>
  <c r="Y108" i="1"/>
  <c r="V108" i="1"/>
  <c r="T123" i="1"/>
  <c r="W128" i="1"/>
  <c r="X131" i="1"/>
  <c r="V32" i="1"/>
  <c r="Y32" i="1"/>
  <c r="X37" i="1"/>
  <c r="X45" i="1"/>
  <c r="W108" i="1"/>
  <c r="X130" i="1"/>
  <c r="V25" i="1"/>
  <c r="Y25" i="1"/>
  <c r="W30" i="1"/>
  <c r="X35" i="1"/>
  <c r="Y93" i="1"/>
  <c r="V93" i="1"/>
  <c r="W93" i="1"/>
  <c r="Y128" i="1"/>
  <c r="V128" i="1"/>
  <c r="X36" i="1"/>
  <c r="Y36" i="1"/>
  <c r="Z36" i="1" s="1"/>
  <c r="V36" i="1"/>
  <c r="S123" i="1"/>
  <c r="X126" i="1"/>
  <c r="X111" i="1"/>
  <c r="W26" i="1"/>
  <c r="W33" i="1"/>
  <c r="W25" i="1"/>
  <c r="Z25" i="1" s="1"/>
  <c r="P19" i="1"/>
  <c r="P174" i="1" s="1"/>
  <c r="S128" i="1"/>
  <c r="S38" i="1"/>
  <c r="S43" i="1"/>
  <c r="T128" i="1"/>
  <c r="T43" i="1"/>
  <c r="S93" i="1"/>
  <c r="O20" i="1"/>
  <c r="O175" i="1" s="1"/>
  <c r="M20" i="1"/>
  <c r="M175" i="1" s="1"/>
  <c r="S28" i="1"/>
  <c r="T93" i="1"/>
  <c r="V26" i="1"/>
  <c r="K33" i="1"/>
  <c r="Y33" i="1" s="1"/>
  <c r="Z38" i="1" l="1"/>
  <c r="X26" i="1"/>
  <c r="Z24" i="1"/>
  <c r="Z32" i="1"/>
  <c r="Z43" i="1"/>
  <c r="Z93" i="1"/>
  <c r="X38" i="1"/>
  <c r="X24" i="1"/>
  <c r="X123" i="1"/>
  <c r="X25" i="1"/>
  <c r="X93" i="1"/>
  <c r="X43" i="1"/>
  <c r="X128" i="1"/>
  <c r="Z108" i="1"/>
  <c r="Z128" i="1"/>
  <c r="Z29" i="1"/>
  <c r="Z33" i="1"/>
  <c r="X33" i="1"/>
  <c r="Z30" i="1"/>
  <c r="S32" i="1"/>
  <c r="X32" i="1" s="1"/>
  <c r="K23" i="1"/>
  <c r="Y26" i="1"/>
  <c r="Z26" i="1" s="1"/>
  <c r="Y28" i="1"/>
  <c r="V28" i="1"/>
  <c r="W28" i="1"/>
  <c r="X27" i="1"/>
  <c r="V33" i="1"/>
  <c r="Z27" i="1"/>
  <c r="X30" i="1"/>
  <c r="X108" i="1"/>
  <c r="T23" i="1"/>
  <c r="S29" i="1"/>
  <c r="R20" i="1"/>
  <c r="R175" i="1" s="1"/>
  <c r="R23" i="1"/>
  <c r="L18" i="1"/>
  <c r="L173" i="1" s="1"/>
  <c r="M18" i="1"/>
  <c r="M173" i="1" s="1"/>
  <c r="N18" i="1"/>
  <c r="N173" i="1" s="1"/>
  <c r="O18" i="1"/>
  <c r="O173" i="1" s="1"/>
  <c r="P18" i="1"/>
  <c r="P173" i="1" s="1"/>
  <c r="R18" i="1"/>
  <c r="R173" i="1" s="1"/>
  <c r="L19" i="1"/>
  <c r="L174" i="1" s="1"/>
  <c r="M19" i="1"/>
  <c r="M174" i="1" s="1"/>
  <c r="N19" i="1"/>
  <c r="N174" i="1" s="1"/>
  <c r="O19" i="1"/>
  <c r="O174" i="1" s="1"/>
  <c r="K20" i="1"/>
  <c r="K175" i="1" s="1"/>
  <c r="L20" i="1"/>
  <c r="L175" i="1" s="1"/>
  <c r="N20" i="1"/>
  <c r="N175" i="1" s="1"/>
  <c r="P20" i="1"/>
  <c r="P175" i="1" s="1"/>
  <c r="K21" i="1"/>
  <c r="K176" i="1" s="1"/>
  <c r="L21" i="1"/>
  <c r="L176" i="1" s="1"/>
  <c r="M21" i="1"/>
  <c r="M176" i="1" s="1"/>
  <c r="O21" i="1"/>
  <c r="O176" i="1" s="1"/>
  <c r="P21" i="1"/>
  <c r="P176" i="1" s="1"/>
  <c r="S20" i="1" l="1"/>
  <c r="Y175" i="1"/>
  <c r="S19" i="1"/>
  <c r="S21" i="1"/>
  <c r="Z28" i="1"/>
  <c r="Y20" i="1"/>
  <c r="W19" i="1"/>
  <c r="V21" i="1"/>
  <c r="Y21" i="1"/>
  <c r="W18" i="1"/>
  <c r="Y19" i="1"/>
  <c r="V19" i="1"/>
  <c r="Y18" i="1"/>
  <c r="V18" i="1"/>
  <c r="X28" i="1"/>
  <c r="X29" i="1"/>
  <c r="T19" i="1"/>
  <c r="V20" i="1"/>
  <c r="W21" i="1"/>
  <c r="W175" i="1"/>
  <c r="W20" i="1"/>
  <c r="R11" i="1"/>
  <c r="L23" i="1"/>
  <c r="M23" i="1"/>
  <c r="N23" i="1"/>
  <c r="O23" i="1"/>
  <c r="P23" i="1"/>
  <c r="Q23" i="1"/>
  <c r="K11" i="1"/>
  <c r="L11" i="1"/>
  <c r="M11" i="1"/>
  <c r="N11" i="1"/>
  <c r="O11" i="1"/>
  <c r="P11" i="1"/>
  <c r="Q11" i="1"/>
  <c r="S12" i="1"/>
  <c r="T12" i="1"/>
  <c r="S13" i="1"/>
  <c r="T13" i="1"/>
  <c r="S15" i="1"/>
  <c r="T15" i="1"/>
  <c r="S18" i="1"/>
  <c r="K152" i="1"/>
  <c r="L152" i="1"/>
  <c r="M152" i="1"/>
  <c r="N152" i="1"/>
  <c r="O152" i="1"/>
  <c r="P152" i="1"/>
  <c r="Q152" i="1"/>
  <c r="R152" i="1"/>
  <c r="S153" i="1"/>
  <c r="T153" i="1"/>
  <c r="S154" i="1"/>
  <c r="T154" i="1"/>
  <c r="S155" i="1"/>
  <c r="T155" i="1"/>
  <c r="S156" i="1"/>
  <c r="T156" i="1"/>
  <c r="K159" i="1"/>
  <c r="L159" i="1"/>
  <c r="M159" i="1"/>
  <c r="N159" i="1"/>
  <c r="O159" i="1"/>
  <c r="P159" i="1"/>
  <c r="Q159" i="1"/>
  <c r="R159" i="1"/>
  <c r="S160" i="1"/>
  <c r="T160" i="1"/>
  <c r="S161" i="1"/>
  <c r="T161" i="1"/>
  <c r="S162" i="1"/>
  <c r="T162" i="1"/>
  <c r="S163" i="1"/>
  <c r="T163" i="1"/>
  <c r="K166" i="1"/>
  <c r="L166" i="1"/>
  <c r="M166" i="1"/>
  <c r="N166" i="1"/>
  <c r="O166" i="1"/>
  <c r="P166" i="1"/>
  <c r="Q166" i="1"/>
  <c r="R166" i="1"/>
  <c r="S167" i="1"/>
  <c r="T167" i="1"/>
  <c r="S168" i="1"/>
  <c r="T168" i="1"/>
  <c r="S169" i="1"/>
  <c r="T169" i="1"/>
  <c r="S170" i="1"/>
  <c r="T170" i="1"/>
  <c r="S23" i="1"/>
  <c r="X23" i="1" s="1"/>
  <c r="L17" i="1"/>
  <c r="M17" i="1"/>
  <c r="T174" i="1" l="1"/>
  <c r="S176" i="1"/>
  <c r="S173" i="1"/>
  <c r="S175" i="1"/>
  <c r="S174" i="1"/>
  <c r="W176" i="1"/>
  <c r="S17" i="1"/>
  <c r="Z20" i="1"/>
  <c r="V175" i="1"/>
  <c r="Z18" i="1"/>
  <c r="W166" i="1"/>
  <c r="V23" i="1"/>
  <c r="X169" i="1"/>
  <c r="X162" i="1"/>
  <c r="X155" i="1"/>
  <c r="X14" i="1"/>
  <c r="Y11" i="1"/>
  <c r="Z19" i="1"/>
  <c r="Y23" i="1"/>
  <c r="Z175" i="1"/>
  <c r="X170" i="1"/>
  <c r="X161" i="1"/>
  <c r="X154" i="1"/>
  <c r="X12" i="1"/>
  <c r="W23" i="1"/>
  <c r="V176" i="1"/>
  <c r="Y176" i="1"/>
  <c r="X167" i="1"/>
  <c r="V166" i="1"/>
  <c r="Y166" i="1"/>
  <c r="X160" i="1"/>
  <c r="Y159" i="1"/>
  <c r="V159" i="1"/>
  <c r="X153" i="1"/>
  <c r="V152" i="1"/>
  <c r="Y152" i="1"/>
  <c r="X15" i="1"/>
  <c r="X13" i="1"/>
  <c r="Z21" i="1"/>
  <c r="V174" i="1"/>
  <c r="Y174" i="1"/>
  <c r="X163" i="1"/>
  <c r="W173" i="1"/>
  <c r="X168" i="1"/>
  <c r="X156" i="1"/>
  <c r="W174" i="1"/>
  <c r="W159" i="1"/>
  <c r="W152" i="1"/>
  <c r="S11" i="1"/>
  <c r="T152" i="1"/>
  <c r="T166" i="1"/>
  <c r="T159" i="1"/>
  <c r="W11" i="1"/>
  <c r="T11" i="1"/>
  <c r="T21" i="1"/>
  <c r="T176" i="1" s="1"/>
  <c r="X19" i="1"/>
  <c r="O17" i="1"/>
  <c r="K172" i="1"/>
  <c r="O172" i="1"/>
  <c r="L172" i="1"/>
  <c r="N17" i="1"/>
  <c r="T20" i="1"/>
  <c r="T175" i="1" s="1"/>
  <c r="Q172" i="1"/>
  <c r="S159" i="1"/>
  <c r="R17" i="1"/>
  <c r="K17" i="1"/>
  <c r="T18" i="1"/>
  <c r="T173" i="1" s="1"/>
  <c r="P17" i="1"/>
  <c r="S152" i="1"/>
  <c r="S166" i="1"/>
  <c r="V11" i="1"/>
  <c r="N172" i="1"/>
  <c r="R172" i="1"/>
  <c r="P172" i="1"/>
  <c r="X18" i="1" l="1"/>
  <c r="Z176" i="1"/>
  <c r="S172" i="1"/>
  <c r="X21" i="1"/>
  <c r="Z159" i="1"/>
  <c r="Z166" i="1"/>
  <c r="Z23" i="1"/>
  <c r="Z11" i="1"/>
  <c r="Z152" i="1"/>
  <c r="Y17" i="1"/>
  <c r="X166" i="1"/>
  <c r="W172" i="1"/>
  <c r="X152" i="1"/>
  <c r="Z174" i="1"/>
  <c r="V173" i="1"/>
  <c r="V17" i="1"/>
  <c r="X174" i="1"/>
  <c r="X159" i="1"/>
  <c r="Y173" i="1"/>
  <c r="Z173" i="1" s="1"/>
  <c r="X20" i="1"/>
  <c r="W17" i="1"/>
  <c r="T17" i="1"/>
  <c r="X11" i="1"/>
  <c r="M172" i="1"/>
  <c r="X175" i="1"/>
  <c r="X173" i="1" l="1"/>
  <c r="X176" i="1"/>
  <c r="V172" i="1"/>
  <c r="Z17" i="1"/>
  <c r="Y172" i="1"/>
  <c r="Z172" i="1" s="1"/>
  <c r="X17" i="1"/>
  <c r="T172" i="1"/>
  <c r="X172" i="1" l="1"/>
</calcChain>
</file>

<file path=xl/sharedStrings.xml><?xml version="1.0" encoding="utf-8"?>
<sst xmlns="http://schemas.openxmlformats.org/spreadsheetml/2006/main" count="555" uniqueCount="148">
  <si>
    <t xml:space="preserve">Ежеквартально, до 20 числа месяца, следующего за отчетным. Ежегодно до 25 января года, следующего за отчетным </t>
  </si>
  <si>
    <t xml:space="preserve">ОТЧЕТ </t>
  </si>
  <si>
    <t xml:space="preserve"> о выполнении плана реализации муниципальной программы "Развитие физической культуры и спорта" муниципального образования Кавказский район                                    </t>
  </si>
  <si>
    <t>Номер основного мероприятия, контрольного события, мероприятия 1</t>
  </si>
  <si>
    <t>Наименование подпрограммы, основного мероприятия, контрольного события2</t>
  </si>
  <si>
    <t>Ответственный за реализацию мероприятия, за выполнение контрольного события3</t>
  </si>
  <si>
    <t>Непосредственный результат реализации мероприятия</t>
  </si>
  <si>
    <t>Плановый срок начала реализации мероприятия, (дата)</t>
  </si>
  <si>
    <t>Плановый срок окончания реализации мероприятия, наступления контрольного события (дата)</t>
  </si>
  <si>
    <t>Фактический срок начала реализации мероприятия (дата)</t>
  </si>
  <si>
    <t>Фактический срок окончания реализации мероприятия, наступления контрольного события (дата)</t>
  </si>
  <si>
    <t>Источник финансирования</t>
  </si>
  <si>
    <t>Поквартальное распределение прогноза кассовых выплат, тыс.рублей</t>
  </si>
  <si>
    <t>Причины несоблюдения планового срока реализации, кассовых выплат и меры по исполнению мероприятия или контрольного события</t>
  </si>
  <si>
    <t>I</t>
  </si>
  <si>
    <t>II</t>
  </si>
  <si>
    <t>III</t>
  </si>
  <si>
    <t>IV</t>
  </si>
  <si>
    <t>год</t>
  </si>
  <si>
    <t>план</t>
  </si>
  <si>
    <t>факт</t>
  </si>
  <si>
    <t>Основное мероприятие № 1 Руководство и управление в сфере физической культуре и спорта"</t>
  </si>
  <si>
    <t>Увеличение числа занимающихся физической культурой и спортом среди населения МО Кавказский район</t>
  </si>
  <si>
    <t xml:space="preserve">удельный вес населения Кав-казского района, системати-чески занимающихся физичес-кой культурой и спортом в общей численности населения - 45,6%, в том числе детей и подростков от 6 до 15 лет - 56,6 %  </t>
  </si>
  <si>
    <t>всего</t>
  </si>
  <si>
    <t>ФБ</t>
  </si>
  <si>
    <t>КБ</t>
  </si>
  <si>
    <t>МБ</t>
  </si>
  <si>
    <t xml:space="preserve">Вн/б </t>
  </si>
  <si>
    <t>1.1.</t>
  </si>
  <si>
    <t>Контрольное событие № 1.1. "Спортивно-массовые мероприятия, посвящённые памятным датам: "Дню Защитника Отечества", "Международному женскому дню", "Дню Победы", "Дню Защиты детей", "Дню независимости России", "Всероссийскому Дню физкультурника"</t>
  </si>
  <si>
    <t>Увеличение числа проведённых мероприятий</t>
  </si>
  <si>
    <t>х</t>
  </si>
  <si>
    <t>Основное мероприятие № 3 "Реализация программ в области физической культуры и спорта"</t>
  </si>
  <si>
    <t>Директора учреждений подведомственных отделу по ФК и С</t>
  </si>
  <si>
    <t>Увеличение числа занимающихся в учреждениях подведомственных ОФК и С</t>
  </si>
  <si>
    <t xml:space="preserve">в учреждениях спортивной направленности  района занимаются 4082 чел. или 33,6% от численности учащихся </t>
  </si>
  <si>
    <t>в том числе по главным распорядителям:</t>
  </si>
  <si>
    <t xml:space="preserve">отдел по физической культуре и спорту </t>
  </si>
  <si>
    <t>Контрольное событие № 3.1. "Участие в Чемпионатах и Первенствах краевых, межрегиональных и Всероссийских соревнований по видам спорта"</t>
  </si>
  <si>
    <t>Основное мероприятие № 4 "Организация  и проведение спортивно-массовых и физкультурно-оздоровительных мероприятий"</t>
  </si>
  <si>
    <t>Контрольное событие № 4.1. "Спартакиада среди подростковых клубов по месту жительства МО Кавказский район"</t>
  </si>
  <si>
    <t>Контрольное событие № 4.2. "Универсиада среди средних специальных учебных заведений муниципального образования Кавказский район</t>
  </si>
  <si>
    <t>Основное мероприятие № 5 "Обеспечение условий для развития физической культуры и массового спорта, организация и проведение физкультурно-оздоровительных и спортивных мероприятий"</t>
  </si>
  <si>
    <t>Увеличение числа проведенных мероприятий</t>
  </si>
  <si>
    <t>Основное мероприятие № 6 "Предоставление субсидий физкультурно-спортивным организациям по видам спорта (в том числе клубам и центрам)"</t>
  </si>
  <si>
    <t>Популяризация игровых видов спорта на территории МО Кавказский район</t>
  </si>
  <si>
    <t>1 номер основного мероприятия, мероприятия подпрограммы, указывается в соответствии с нумерацией, приведенной в муниципальной программе (подпрограмме). Номер контрольного события указывается в соответствии с утвержденным планом реализации муниципальной программы.</t>
  </si>
  <si>
    <t>2 указываются мероприятия, которые реализовывались в отчетном периоде, а также контрольные события муниципальной программы со сроком наступления на отчетную дату. В годовом отчете указываются все контрольные события.</t>
  </si>
  <si>
    <t>3в качестве ответственного за реализацию мероприятия указывается должностное лицо, а в качестве ответственного за контрольное событие указывается координатор муниципальной программы(подпрограммы) и(или) участники муниципальной программы в соответствии с утвержденными планом реализации  муниципальной программы</t>
  </si>
  <si>
    <t>Начальник отдела по ФК и С</t>
  </si>
  <si>
    <t>Контрольное событие № 6.1. "Участие сборной команды МО Кавказский район по футболу в Первенстве Краснодарского края"</t>
  </si>
  <si>
    <t>Начальник отдела по ФК и С Царенко О.Б.</t>
  </si>
  <si>
    <t>Мероприятие № 3.1 «Расходы на обеспечение деятельности (оказание услуг) муниципальных учреждений спортивной направленности»</t>
  </si>
  <si>
    <t>Мероприятие № 3.2 «Реализация мероприятий в области физической культуры и спорта, наказы избирателей»</t>
  </si>
  <si>
    <t>Мероприятие № 3.3 «Осуществление отдельных полномочий Краснодарского края по предоставлению социальной поддержки отдельным  категориям работников муниципальных физкультурно-спортивных организаций, осуществляющих подготовку спортивного резерва, и муниципальных образовательных организаций дополнительного образования детей Краснодарского края отраслей "Образование" и "Физическая культура и спорт"»</t>
  </si>
  <si>
    <t xml:space="preserve">Мероприятие № 3.5.                    Строительство объектов социального и производственного комплексов (спортивной инфраструктуры)  </t>
  </si>
  <si>
    <t>Мероприятие № 3.10 Мероприятия, направленные на финансирование муниципальных организаций отрасли "Физическая культура и спорт", осуществляющих спортивную подготовку и реализующих программы спортивной подготовки в соотвествии с требованиями федеральных  стандартов спортивной подготовки</t>
  </si>
  <si>
    <t xml:space="preserve">Контрольное событие № 5.1. "Проведение и участие в соревнованиях Сельских спортивных игр Кубани" </t>
  </si>
  <si>
    <t>Контрольное событие № 5.2."Проведение и участие в соревнованиях Спартакиады трудящихся Краснодарского края «За единую и здоровую Кубань"</t>
  </si>
  <si>
    <t xml:space="preserve">Контрольное событие № 3.2. "Участие в IV летней Спартакиаде молодёжи Кубани 2021 года по видам спорта" 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</si>
  <si>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</si>
  <si>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</si>
  <si>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</si>
  <si>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</si>
  <si>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</si>
  <si>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</si>
  <si>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</si>
  <si>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</si>
  <si>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</si>
  <si>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</si>
  <si>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2.12</t>
  </si>
  <si>
    <t>2.13</t>
  </si>
  <si>
    <t>2.16</t>
  </si>
  <si>
    <t>2.17</t>
  </si>
  <si>
    <t>3</t>
  </si>
  <si>
    <t>3.1</t>
  </si>
  <si>
    <t>3.2</t>
  </si>
  <si>
    <t>4</t>
  </si>
  <si>
    <t>4.1</t>
  </si>
  <si>
    <t>4.2</t>
  </si>
  <si>
    <t>5</t>
  </si>
  <si>
    <t>Мероприятие № 3.11 Мероприятия, направленные на обеспечение условий для развития физической культуры и массового спорта в части оплаты труда инструкторов по спорту</t>
  </si>
  <si>
    <t>Мероприятие № 3.7. Дополнительная помощь местным бюджетам для решения социально-значимых вопросов</t>
  </si>
  <si>
    <t>Мероприятие № 3.8. Укрепление материально-технической базы муниципальных учреждений спортивной направленности (приобретение автобусов для спортивных школ, приобретение спортивного оборудования, спортивного инвентаря и экипировки для спортивных школ, подведомственных отделу по ФКиС)</t>
  </si>
  <si>
    <t>Администрация МО Кавказский район (строительство объектов социального и производственного комплексов: спортивный зал в ст. Казанской)</t>
  </si>
  <si>
    <t xml:space="preserve">Мероприятие № 3.9 "Осуществление капитального ремонта зданий и спортивных объектов муниципальных учреждений спортивной направленности; осуществление текущего ремонта и благоустройства территорий муниципальных учреждений спортивной направленности" </t>
  </si>
  <si>
    <t>начальник отдела капитального строительства  администрации МО Кавказский район  Неупокоева Е.В.</t>
  </si>
  <si>
    <t>2.4.1</t>
  </si>
  <si>
    <t>Мероприятие № 3.5.4  "Многофункциональная спортивно-игровая площадка», по адресу: РФ, Краснодарский край, Кавказский район, Мирское с/п, пер. Центральный, 11</t>
  </si>
  <si>
    <t>2.4.2</t>
  </si>
  <si>
    <t>Мероприятие № 3.8.1. Укрепление материально-технической базы муниципальных учреждений спортивной направленности, в том числе приобретение спортивного оборудования, спортивного инвентаря и экипировки для спортивных школ, подведомственных отделу по физической культуре и спорту администрации МО Кавказский район (в том числе установка, монтаж, демонтаж и другие мероприятия, связанные с укреплением материально-технической базы)</t>
  </si>
  <si>
    <t>Контрольное событие № 3.3. "Всекубанский турнир по уличному баскетболу среди детей и подростков на Кубок губернатора Краснодарского края"</t>
  </si>
  <si>
    <t>Контрольное событие № 3.4. "Всекубанский турнир по футболу среди детей и подростков на Кубок губернатора Краснодарского края"</t>
  </si>
  <si>
    <t>2.15</t>
  </si>
  <si>
    <t>Контрольное событие № 3.5.  Приобретение спортивного инвентаря и экипировки для спортивных школ</t>
  </si>
  <si>
    <t>2.11</t>
  </si>
  <si>
    <t>ВСЕГО по муниципальной программе:</t>
  </si>
  <si>
    <t>2.6.1</t>
  </si>
  <si>
    <t xml:space="preserve">Мероприятие № 3.9.1 "Осуществление капитального ремонта зданий и спортивных объектов муниципальных учреждений спортивной направленности, в том числе: изготовление проектно-сметной документации, сметной документации, экспертиза, тех. присоединение к сетям, приемо-сдаточная документация" </t>
  </si>
  <si>
    <t>Мероприятие № 3.9.2 "Осуществление муниципальными учреждениями текущего ремонта, благоустройства территории, в том числе разработка сметной документации на проведение текущего ремонта, благоустройства, иные мероприятия, связанные с проведением текущего ремонта, благоустройства"</t>
  </si>
  <si>
    <t>31.11.2024</t>
  </si>
  <si>
    <t>24.10.2024</t>
  </si>
  <si>
    <t>Администрация МО Кавказский район, МКУ "Единая служба заказчика" МО Кавказский райо</t>
  </si>
  <si>
    <t xml:space="preserve"> Администрация МО Кавказский район, МКУ "Единая служба заказчика" МО Кавказский райо</t>
  </si>
  <si>
    <t>Мероприятие № 3.5.5 "Строительство каркасно-тентового сооружения (футбольного манежа) по адресу: РФ, Краснодарский край, Кавказский район, г. Кропоткин, ул. Речная 4"</t>
  </si>
  <si>
    <t>Мероприятие № 3.5.5.1 "Строительство каркасно-тентового сооружения (футбольного манежа)  по адресу: РФ, Краснодарский край, Кавказский район, г. Кропоткин, ул. Речная 4 (разработка проектно-сметной документации)"</t>
  </si>
  <si>
    <t>2.4.2.1</t>
  </si>
  <si>
    <t>2.4.2.2</t>
  </si>
  <si>
    <t>Мероприятие № 3.5.5.2 "Строительство каркасно-тентового сооружения (футбольного манежа) по адресу: РФ, Краснодарский край, Кавказский район, г. Кропоткин, ул. Речная 4 (строительно-монтажные работы)"</t>
  </si>
  <si>
    <t>Администрация МО Кавказский район, МКУ "Единая служба заказчика" МО Кавказский район</t>
  </si>
  <si>
    <t>Мероприятие № 3.6 "Реализация мероприятий, направленных на развитие детско-юношеского спорта в целях создания условий для подготовки спортивных сборных команд муниципальных образований и участие в обеспечении подготовки спортивного резерва для спортивных сборных команд Краснодарского края, в том числе на приобретение спортивно-технологического оборудования, инвентаря и экипировки для муниципальных учреждений дополнительного образования отрасли «Физическая культура и спорт», реализующих дополнительные образовательные программы спортивной подготовки в соответствии с федеральными стандартами спортивной подготовки по базовым видам спорта»</t>
  </si>
  <si>
    <t xml:space="preserve">Контрольное событие № 3.11 Заключение контракта на разработку проектно-сметной документации «Строительство каркасно-тентового сооружения (футбольного манежа)  по адресу: РФ, Краснодарский край, Кавказский район, г. Кропоткин, ул. Речная 4 </t>
  </si>
  <si>
    <t xml:space="preserve">Контрольное событие № 3.12 Получение положительного заключения экспертизы проектно-сметной документации «Строительство каркасно-тентового сооружения (футбольного манежа)  по адресу: РФ, Краснодарский край, Кавказский район, г. Кропоткин, ул. Речная 4 </t>
  </si>
  <si>
    <t xml:space="preserve">Контрольное событие № 3.13 Заключение контракта на строительство каркасно-тентового сооружения (футбольного манежа) по адресу: РФ, Краснодарский край, Кавказский район, г. Кропоткин, ул. Речная 4 </t>
  </si>
  <si>
    <t xml:space="preserve">Контрольное событие № 3.14 Завершение работ по строительству каркасно-тентового сооружения (футбольного манежа) по адресу: РФ, Краснодарский край, Кавказский район, г. Кропоткин, ул. Речная </t>
  </si>
  <si>
    <t>Директор физкультурно-оздоровительного клубапо работе с населением Сахатская А.В.</t>
  </si>
  <si>
    <t>2.18</t>
  </si>
  <si>
    <t>2.19</t>
  </si>
  <si>
    <t>2.20</t>
  </si>
  <si>
    <t>2.21</t>
  </si>
  <si>
    <t>2.22</t>
  </si>
  <si>
    <t>Контрольное событие № 3.6. Заключение контракта на обустройство объекта "Многофункциональная спортивно-игровая площадка», по адресу: РФ, Краснодарский край, Кавказский район, Мирское с/п, пер. Центральный, 11</t>
  </si>
  <si>
    <t>Контрольное событие № 3.7. Завершение работ по обустройству объекта: "Многофункциональная спортивно-игровая площадка», по адресу: РФ, Краснодарский край, Кавказский район, Мирское с/п, пер. Центральный, 11</t>
  </si>
  <si>
    <t xml:space="preserve">Контрольное событие № 3.8. Завершение 2 этапа капитального ремонта стадиона "Юность" (МБУ ДО СШ "Ника")   </t>
  </si>
  <si>
    <t>за 2024 год</t>
  </si>
  <si>
    <t xml:space="preserve">Мероприятие № 3.14 Осуществление отдельных государственных полномочий по предоставлению мер социальной поддержки в виде компенсации расходов на оплату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населенных пунктах, рабочих поселках (поселках городского типа) на территории Краснодарского края </t>
  </si>
  <si>
    <t xml:space="preserve">Начальник отдела по ФК и С- Собко М.В. </t>
  </si>
  <si>
    <t>Начальник отдела по ФК и С Собко М.В.</t>
  </si>
  <si>
    <t>Начальник отдела по ФК и С  М.В. Собко</t>
  </si>
  <si>
    <t xml:space="preserve">Начальник отдела по           ОФК и С Собко М.В. </t>
  </si>
  <si>
    <t xml:space="preserve">Начальник отдела по           ОФК и С  </t>
  </si>
  <si>
    <t>Начальник отдела по ФК и С М.В. Собко</t>
  </si>
  <si>
    <t>Руководитель МКУ "Единая служба заказчика" МО Кавказский район Бирюков С.А.</t>
  </si>
  <si>
    <t>31.09.2024</t>
  </si>
  <si>
    <t>Контрольное событие № 3.9. Капитальный ремонт спортивной школы "Смена" (МБУ ДО СШ "Смена")</t>
  </si>
  <si>
    <t>Директор МБУ ДО СШ "Смена" Савченко Б.Ф.</t>
  </si>
  <si>
    <t>Контрольное событие № 3.10. Выполнение работ по  текущему ремонту фасада, благоустройству территории МБУ ДО СШ "Ника"</t>
  </si>
  <si>
    <t>Директор МБУ ДО СШ "Ника" Хачатурян В.М.</t>
  </si>
  <si>
    <t>2.7.1</t>
  </si>
  <si>
    <t>2.7.2</t>
  </si>
  <si>
    <t>2.14</t>
  </si>
  <si>
    <t>5.1</t>
  </si>
  <si>
    <t>Мероприятие  № 3.5.4.1 "Многофункциональная спортивно-игровая площадка», по адресу: РФ, Краснодарский край, Кавказский район, Мирское с/п, пер. Центральный, 11 (предпроектные работы, ПСД, экспертиза,технологическое присоединение к сетям, строительный контроль, приемо-сдаточная документация)</t>
  </si>
  <si>
    <t>Мероприятие  № 3.5.4.2 "Многофункциональная спортивно-игровая площадка», по адресу: РФ, Краснодарский край, Кавказский район, Мирское с/п, пер. Центральный, 11 (обустройство многофункциональной спортивно-игровой площадки )</t>
  </si>
  <si>
    <t>Площадка не введена в эксплуатацию, в связи с судебными разбирательствами с подрядчиком, из-за несвоевременно выполненных строительных работ</t>
  </si>
  <si>
    <t>Площадка не введена в эксплуатацию, в связи с судебными разбирательствами с подрядчиком, из-за несвоевременно выполненных  работ</t>
  </si>
  <si>
    <t>М.В.Собко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</si>
</sst>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11" x14ac:knownFonts="1"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0"/>
      <name val="Times New Roman"/>
      <family val="1"/>
      <charset val="204"/>
    </font>
    <font>
      <sz val="11"/>
      <name val="Calibri"/>
      <family val="2"/>
      <charset val="204"/>
    </font>
    <font>
      <sz val="18"/>
      <name val="Times New Roman"/>
      <family val="1"/>
      <charset val="204"/>
    </font>
    <font>
      <sz val="9.5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rgb="FF000000"/>
      <name val="Calibri"/>
      <family val="2"/>
      <charset val="204"/>
    </font>
    <font>
      <b/>
      <i/>
      <sz val="9"/>
      <name val="Times New Roman"/>
      <family val="1"/>
      <charset val="204"/>
    </font>
    <font>
      <sz val="9"/>
      <name val="Calibri"/>
      <family val="2"/>
      <charset val="204"/>
    </font>
    <font>
      <strike/>
      <sz val="10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theme="0"/>
        <bgColor indexed="60"/>
      </patternFill>
    </fill>
    <fill>
      <patternFill patternType="solid">
        <fgColor theme="0"/>
        <bgColor rgb="FF993300"/>
      </patternFill>
    </fill>
    <fill>
      <patternFill patternType="solid">
        <fgColor theme="0"/>
        <bgColor rgb="FFFFFFCC"/>
      </patternFill>
    </fill>
    <fill>
      <patternFill patternType="solid">
        <fgColor theme="0"/>
        <bgColor rgb="FFFFFF00"/>
      </patternFill>
    </fill>
  </fills>
  <borders count="7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7" fillId="0" borderId="0"/>
    <xf numFmtId="0" fontId="7" fillId="0" borderId="0"/>
  </cellStyleXfs>
  <cellXfs count="110">
    <xf numFmtId="0" fontId="0" fillId="0" borderId="0" xfId="0"/>
    <xf numFmtId="0" fontId="2" fillId="2" borderId="0" xfId="1" applyFont="1" applyFill="1" applyAlignment="1">
      <alignment vertical="center" wrapText="1"/>
    </xf>
    <xf numFmtId="165" fontId="2" fillId="2" borderId="0" xfId="1" applyNumberFormat="1" applyFont="1" applyFill="1" applyBorder="1" applyAlignment="1">
      <alignment vertical="center" wrapText="1"/>
    </xf>
    <xf numFmtId="0" fontId="2" fillId="2" borderId="0" xfId="1" applyFont="1" applyFill="1" applyAlignment="1">
      <alignment vertical="center"/>
    </xf>
    <xf numFmtId="0" fontId="2" fillId="2" borderId="0" xfId="1" applyFont="1" applyFill="1" applyAlignment="1"/>
    <xf numFmtId="164" fontId="2" fillId="2" borderId="0" xfId="1" applyNumberFormat="1" applyFont="1" applyFill="1" applyAlignment="1">
      <alignment vertical="center" wrapText="1"/>
    </xf>
    <xf numFmtId="0" fontId="2" fillId="2" borderId="1" xfId="1" applyFont="1" applyFill="1" applyBorder="1" applyAlignment="1">
      <alignment vertical="center" wrapText="1"/>
    </xf>
    <xf numFmtId="0" fontId="2" fillId="2" borderId="0" xfId="1" applyFont="1" applyFill="1" applyBorder="1" applyAlignment="1">
      <alignment wrapText="1"/>
    </xf>
    <xf numFmtId="0" fontId="2" fillId="2" borderId="0" xfId="1" applyFont="1" applyFill="1" applyAlignment="1">
      <alignment wrapText="1"/>
    </xf>
    <xf numFmtId="49" fontId="2" fillId="2" borderId="0" xfId="1" applyNumberFormat="1" applyFont="1" applyFill="1"/>
    <xf numFmtId="0" fontId="2" fillId="2" borderId="0" xfId="1" applyFont="1" applyFill="1"/>
    <xf numFmtId="0" fontId="3" fillId="2" borderId="0" xfId="1" applyFont="1" applyFill="1"/>
    <xf numFmtId="49" fontId="2" fillId="2" borderId="0" xfId="1" applyNumberFormat="1" applyFont="1" applyFill="1" applyAlignment="1">
      <alignment wrapText="1"/>
    </xf>
    <xf numFmtId="0" fontId="2" fillId="2" borderId="0" xfId="1" applyFont="1" applyFill="1" applyAlignment="1">
      <alignment horizontal="center" vertical="center" wrapText="1"/>
    </xf>
    <xf numFmtId="164" fontId="2" fillId="2" borderId="0" xfId="1" applyNumberFormat="1" applyFont="1" applyFill="1"/>
    <xf numFmtId="49" fontId="3" fillId="2" borderId="0" xfId="1" applyNumberFormat="1" applyFont="1" applyFill="1"/>
    <xf numFmtId="49" fontId="5" fillId="2" borderId="0" xfId="1" applyNumberFormat="1" applyFont="1" applyFill="1" applyAlignment="1">
      <alignment vertical="center" wrapText="1"/>
    </xf>
    <xf numFmtId="0" fontId="5" fillId="2" borderId="0" xfId="1" applyFont="1" applyFill="1" applyAlignment="1">
      <alignment vertical="center" wrapText="1"/>
    </xf>
    <xf numFmtId="0" fontId="5" fillId="2" borderId="0" xfId="1" applyFont="1" applyFill="1" applyAlignment="1"/>
    <xf numFmtId="0" fontId="2" fillId="2" borderId="2" xfId="1" applyFont="1" applyFill="1" applyBorder="1" applyAlignment="1">
      <alignment horizontal="center" vertical="center" wrapText="1"/>
    </xf>
    <xf numFmtId="0" fontId="2" fillId="3" borderId="2" xfId="1" applyFont="1" applyFill="1" applyBorder="1" applyAlignment="1">
      <alignment horizontal="center" vertical="center"/>
    </xf>
    <xf numFmtId="165" fontId="6" fillId="2" borderId="0" xfId="1" applyNumberFormat="1" applyFont="1" applyFill="1" applyBorder="1" applyAlignment="1">
      <alignment vertical="center" wrapText="1"/>
    </xf>
    <xf numFmtId="164" fontId="6" fillId="2" borderId="0" xfId="1" applyNumberFormat="1" applyFont="1" applyFill="1" applyAlignment="1">
      <alignment vertical="center" wrapText="1"/>
    </xf>
    <xf numFmtId="164" fontId="6" fillId="2" borderId="0" xfId="1" applyNumberFormat="1" applyFont="1" applyFill="1"/>
    <xf numFmtId="0" fontId="6" fillId="2" borderId="0" xfId="1" applyFont="1" applyFill="1"/>
    <xf numFmtId="0" fontId="2" fillId="2" borderId="0" xfId="1" applyFont="1" applyFill="1" applyAlignment="1">
      <alignment horizontal="center" vertical="center"/>
    </xf>
    <xf numFmtId="0" fontId="5" fillId="2" borderId="0" xfId="1" applyFont="1" applyFill="1" applyAlignment="1">
      <alignment horizontal="center" vertical="center" wrapText="1"/>
    </xf>
    <xf numFmtId="0" fontId="3" fillId="2" borderId="0" xfId="1" applyFont="1" applyFill="1" applyAlignment="1">
      <alignment horizontal="center"/>
    </xf>
    <xf numFmtId="0" fontId="8" fillId="2" borderId="0" xfId="1" applyFont="1" applyFill="1"/>
    <xf numFmtId="0" fontId="5" fillId="2" borderId="0" xfId="1" applyFont="1" applyFill="1" applyBorder="1" applyAlignment="1">
      <alignment vertical="center" wrapText="1"/>
    </xf>
    <xf numFmtId="0" fontId="9" fillId="2" borderId="0" xfId="1" applyFont="1" applyFill="1"/>
    <xf numFmtId="14" fontId="6" fillId="3" borderId="6" xfId="1" applyNumberFormat="1" applyFont="1" applyFill="1" applyBorder="1" applyAlignment="1">
      <alignment horizontal="center" vertical="center" wrapText="1"/>
    </xf>
    <xf numFmtId="164" fontId="6" fillId="3" borderId="6" xfId="1" applyNumberFormat="1" applyFont="1" applyFill="1" applyBorder="1" applyAlignment="1">
      <alignment horizontal="center" vertical="center" wrapText="1"/>
    </xf>
    <xf numFmtId="164" fontId="6" fillId="2" borderId="6" xfId="1" applyNumberFormat="1" applyFont="1" applyFill="1" applyBorder="1" applyAlignment="1">
      <alignment horizontal="center" vertical="center" wrapText="1"/>
    </xf>
    <xf numFmtId="164" fontId="2" fillId="3" borderId="6" xfId="1" applyNumberFormat="1" applyFont="1" applyFill="1" applyBorder="1" applyAlignment="1">
      <alignment horizontal="center" vertical="center" wrapText="1"/>
    </xf>
    <xf numFmtId="164" fontId="2" fillId="2" borderId="6" xfId="1" applyNumberFormat="1" applyFont="1" applyFill="1" applyBorder="1" applyAlignment="1">
      <alignment horizontal="center" vertical="center" wrapText="1"/>
    </xf>
    <xf numFmtId="14" fontId="6" fillId="2" borderId="6" xfId="1" applyNumberFormat="1" applyFont="1" applyFill="1" applyBorder="1" applyAlignment="1">
      <alignment horizontal="center" vertical="center" wrapText="1"/>
    </xf>
    <xf numFmtId="14" fontId="2" fillId="2" borderId="6" xfId="1" applyNumberFormat="1" applyFont="1" applyFill="1" applyBorder="1" applyAlignment="1">
      <alignment horizontal="center" vertical="center" wrapText="1"/>
    </xf>
    <xf numFmtId="0" fontId="6" fillId="2" borderId="6" xfId="1" applyFont="1" applyFill="1" applyBorder="1" applyAlignment="1">
      <alignment horizontal="center" vertical="center" wrapText="1"/>
    </xf>
    <xf numFmtId="0" fontId="2" fillId="2" borderId="6" xfId="2" applyFont="1" applyFill="1" applyBorder="1" applyAlignment="1">
      <alignment horizontal="center" vertical="top" wrapText="1"/>
    </xf>
    <xf numFmtId="0" fontId="2" fillId="2" borderId="6" xfId="1" applyFont="1" applyFill="1" applyBorder="1"/>
    <xf numFmtId="14" fontId="2" fillId="2" borderId="6" xfId="2" applyNumberFormat="1" applyFont="1" applyFill="1" applyBorder="1" applyAlignment="1">
      <alignment horizontal="center" vertical="center" wrapText="1"/>
    </xf>
    <xf numFmtId="0" fontId="2" fillId="4" borderId="6" xfId="1" applyFont="1" applyFill="1" applyBorder="1" applyAlignment="1">
      <alignment horizontal="center" vertical="center" wrapText="1"/>
    </xf>
    <xf numFmtId="0" fontId="2" fillId="2" borderId="6" xfId="2" applyFont="1" applyFill="1" applyBorder="1" applyAlignment="1">
      <alignment vertical="top" wrapText="1"/>
    </xf>
    <xf numFmtId="0" fontId="2" fillId="7" borderId="6" xfId="3" applyFont="1" applyFill="1" applyBorder="1" applyAlignment="1">
      <alignment vertical="top" wrapText="1"/>
    </xf>
    <xf numFmtId="14" fontId="2" fillId="6" borderId="6" xfId="4" applyNumberFormat="1" applyFont="1" applyFill="1" applyBorder="1" applyAlignment="1">
      <alignment horizontal="center" vertical="center" wrapText="1"/>
    </xf>
    <xf numFmtId="165" fontId="2" fillId="3" borderId="6" xfId="1" applyNumberFormat="1" applyFont="1" applyFill="1" applyBorder="1" applyAlignment="1">
      <alignment horizontal="center" vertical="center" wrapText="1"/>
    </xf>
    <xf numFmtId="49" fontId="6" fillId="2" borderId="6" xfId="1" applyNumberFormat="1" applyFont="1" applyFill="1" applyBorder="1" applyAlignment="1">
      <alignment horizontal="center" vertical="center" wrapText="1"/>
    </xf>
    <xf numFmtId="14" fontId="6" fillId="3" borderId="6" xfId="1" applyNumberFormat="1" applyFont="1" applyFill="1" applyBorder="1" applyAlignment="1">
      <alignment horizontal="center" vertical="center"/>
    </xf>
    <xf numFmtId="49" fontId="6" fillId="2" borderId="6" xfId="1" applyNumberFormat="1" applyFont="1" applyFill="1" applyBorder="1" applyAlignment="1">
      <alignment vertical="center" wrapText="1"/>
    </xf>
    <xf numFmtId="0" fontId="6" fillId="3" borderId="6" xfId="1" applyFont="1" applyFill="1" applyBorder="1" applyAlignment="1">
      <alignment vertical="center" wrapText="1"/>
    </xf>
    <xf numFmtId="0" fontId="6" fillId="2" borderId="6" xfId="1" applyFont="1" applyFill="1" applyBorder="1" applyAlignment="1">
      <alignment horizontal="center" vertical="center"/>
    </xf>
    <xf numFmtId="0" fontId="6" fillId="2" borderId="6" xfId="1" applyFont="1" applyFill="1" applyBorder="1" applyAlignment="1">
      <alignment vertical="center" wrapText="1"/>
    </xf>
    <xf numFmtId="14" fontId="2" fillId="3" borderId="6" xfId="1" applyNumberFormat="1" applyFont="1" applyFill="1" applyBorder="1" applyAlignment="1">
      <alignment horizontal="center" vertical="center"/>
    </xf>
    <xf numFmtId="0" fontId="2" fillId="3" borderId="6" xfId="1" applyFont="1" applyFill="1" applyBorder="1" applyAlignment="1">
      <alignment horizontal="center" vertical="center" wrapText="1"/>
    </xf>
    <xf numFmtId="14" fontId="2" fillId="3" borderId="6" xfId="1" applyNumberFormat="1" applyFont="1" applyFill="1" applyBorder="1" applyAlignment="1">
      <alignment horizontal="center" vertical="center" wrapText="1"/>
    </xf>
    <xf numFmtId="49" fontId="2" fillId="3" borderId="6" xfId="1" applyNumberFormat="1" applyFont="1" applyFill="1" applyBorder="1" applyAlignment="1">
      <alignment horizontal="center" vertical="center" wrapText="1"/>
    </xf>
    <xf numFmtId="49" fontId="2" fillId="2" borderId="6" xfId="1" applyNumberFormat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center" vertical="center" wrapText="1"/>
    </xf>
    <xf numFmtId="0" fontId="2" fillId="3" borderId="2" xfId="1" applyFont="1" applyFill="1" applyBorder="1" applyAlignment="1">
      <alignment horizontal="center" vertical="center" wrapText="1"/>
    </xf>
    <xf numFmtId="0" fontId="2" fillId="2" borderId="0" xfId="1" applyFont="1" applyFill="1" applyBorder="1" applyAlignment="1">
      <alignment horizontal="center" vertical="center" wrapText="1"/>
    </xf>
    <xf numFmtId="49" fontId="2" fillId="3" borderId="2" xfId="1" applyNumberFormat="1" applyFont="1" applyFill="1" applyBorder="1" applyAlignment="1">
      <alignment horizontal="center" vertical="center" wrapText="1"/>
    </xf>
    <xf numFmtId="0" fontId="2" fillId="2" borderId="0" xfId="1" applyFont="1" applyFill="1" applyBorder="1"/>
    <xf numFmtId="0" fontId="2" fillId="2" borderId="0" xfId="1" applyFont="1" applyFill="1" applyBorder="1" applyAlignment="1">
      <alignment vertical="center" wrapText="1"/>
    </xf>
    <xf numFmtId="0" fontId="6" fillId="3" borderId="6" xfId="1" applyFont="1" applyFill="1" applyBorder="1" applyAlignment="1">
      <alignment horizontal="center" vertical="center" wrapText="1"/>
    </xf>
    <xf numFmtId="0" fontId="2" fillId="3" borderId="3" xfId="1" applyFont="1" applyFill="1" applyBorder="1" applyAlignment="1">
      <alignment horizontal="center" vertical="center" wrapText="1"/>
    </xf>
    <xf numFmtId="0" fontId="2" fillId="3" borderId="4" xfId="1" applyFont="1" applyFill="1" applyBorder="1" applyAlignment="1">
      <alignment horizontal="center" vertical="center" wrapText="1"/>
    </xf>
    <xf numFmtId="0" fontId="2" fillId="3" borderId="5" xfId="1" applyFont="1" applyFill="1" applyBorder="1" applyAlignment="1">
      <alignment horizontal="center" vertical="center" wrapText="1"/>
    </xf>
    <xf numFmtId="0" fontId="2" fillId="3" borderId="3" xfId="1" applyFont="1" applyFill="1" applyBorder="1" applyAlignment="1">
      <alignment horizontal="center" vertical="center" wrapText="1"/>
    </xf>
    <xf numFmtId="0" fontId="2" fillId="3" borderId="4" xfId="1" applyFont="1" applyFill="1" applyBorder="1" applyAlignment="1">
      <alignment horizontal="center" vertical="center" wrapText="1"/>
    </xf>
    <xf numFmtId="0" fontId="2" fillId="3" borderId="5" xfId="1" applyFont="1" applyFill="1" applyBorder="1" applyAlignment="1">
      <alignment horizontal="center" vertical="center" wrapText="1"/>
    </xf>
    <xf numFmtId="14" fontId="2" fillId="3" borderId="3" xfId="1" applyNumberFormat="1" applyFont="1" applyFill="1" applyBorder="1" applyAlignment="1">
      <alignment horizontal="center" vertical="center" wrapText="1"/>
    </xf>
    <xf numFmtId="14" fontId="2" fillId="3" borderId="4" xfId="1" applyNumberFormat="1" applyFont="1" applyFill="1" applyBorder="1" applyAlignment="1">
      <alignment horizontal="center" vertical="center" wrapText="1"/>
    </xf>
    <xf numFmtId="14" fontId="2" fillId="3" borderId="5" xfId="1" applyNumberFormat="1" applyFont="1" applyFill="1" applyBorder="1" applyAlignment="1">
      <alignment horizontal="center" vertical="center" wrapText="1"/>
    </xf>
    <xf numFmtId="14" fontId="2" fillId="3" borderId="3" xfId="1" applyNumberFormat="1" applyFont="1" applyFill="1" applyBorder="1" applyAlignment="1">
      <alignment horizontal="center" vertical="center"/>
    </xf>
    <xf numFmtId="14" fontId="2" fillId="3" borderId="4" xfId="1" applyNumberFormat="1" applyFont="1" applyFill="1" applyBorder="1" applyAlignment="1">
      <alignment horizontal="center" vertical="center"/>
    </xf>
    <xf numFmtId="14" fontId="2" fillId="3" borderId="5" xfId="1" applyNumberFormat="1" applyFont="1" applyFill="1" applyBorder="1" applyAlignment="1">
      <alignment horizontal="center" vertical="center"/>
    </xf>
    <xf numFmtId="0" fontId="2" fillId="2" borderId="6" xfId="4" applyNumberFormat="1" applyFont="1" applyFill="1" applyBorder="1" applyAlignment="1">
      <alignment horizontal="center" vertical="center" wrapText="1"/>
    </xf>
    <xf numFmtId="49" fontId="2" fillId="3" borderId="6" xfId="1" applyNumberFormat="1" applyFont="1" applyFill="1" applyBorder="1" applyAlignment="1">
      <alignment horizontal="center" vertical="center" wrapText="1"/>
    </xf>
    <xf numFmtId="0" fontId="5" fillId="2" borderId="0" xfId="1" applyFont="1" applyFill="1" applyBorder="1" applyAlignment="1">
      <alignment vertical="center"/>
    </xf>
    <xf numFmtId="49" fontId="2" fillId="2" borderId="6" xfId="1" applyNumberFormat="1" applyFont="1" applyFill="1" applyBorder="1" applyAlignment="1">
      <alignment horizontal="center" vertical="center" wrapText="1"/>
    </xf>
    <xf numFmtId="0" fontId="5" fillId="2" borderId="0" xfId="1" applyFont="1" applyFill="1" applyBorder="1" applyAlignment="1">
      <alignment horizontal="justify" vertical="center" wrapText="1"/>
    </xf>
    <xf numFmtId="0" fontId="2" fillId="3" borderId="6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center" vertical="center" wrapText="1"/>
    </xf>
    <xf numFmtId="14" fontId="2" fillId="3" borderId="6" xfId="1" applyNumberFormat="1" applyFont="1" applyFill="1" applyBorder="1" applyAlignment="1">
      <alignment horizontal="center" vertical="center" wrapText="1"/>
    </xf>
    <xf numFmtId="14" fontId="2" fillId="3" borderId="6" xfId="1" applyNumberFormat="1" applyFont="1" applyFill="1" applyBorder="1" applyAlignment="1">
      <alignment horizontal="center" vertical="center"/>
    </xf>
    <xf numFmtId="0" fontId="6" fillId="3" borderId="6" xfId="1" applyFont="1" applyFill="1" applyBorder="1" applyAlignment="1">
      <alignment horizontal="center" vertical="center" wrapText="1"/>
    </xf>
    <xf numFmtId="0" fontId="5" fillId="2" borderId="0" xfId="1" applyFont="1" applyFill="1" applyBorder="1" applyAlignment="1"/>
    <xf numFmtId="0" fontId="2" fillId="2" borderId="6" xfId="1" applyNumberFormat="1" applyFont="1" applyFill="1" applyBorder="1" applyAlignment="1">
      <alignment horizontal="center" vertical="center" wrapText="1"/>
    </xf>
    <xf numFmtId="0" fontId="2" fillId="5" borderId="3" xfId="4" applyFont="1" applyFill="1" applyBorder="1" applyAlignment="1">
      <alignment horizontal="center" vertical="center" wrapText="1"/>
    </xf>
    <xf numFmtId="0" fontId="2" fillId="5" borderId="4" xfId="4" applyFont="1" applyFill="1" applyBorder="1" applyAlignment="1">
      <alignment horizontal="center" vertical="center" wrapText="1"/>
    </xf>
    <xf numFmtId="0" fontId="2" fillId="5" borderId="5" xfId="4" applyFont="1" applyFill="1" applyBorder="1" applyAlignment="1">
      <alignment horizontal="center" vertical="center" wrapText="1"/>
    </xf>
    <xf numFmtId="49" fontId="2" fillId="2" borderId="0" xfId="1" applyNumberFormat="1" applyFont="1" applyFill="1" applyBorder="1" applyAlignment="1">
      <alignment horizontal="left" wrapText="1"/>
    </xf>
    <xf numFmtId="0" fontId="2" fillId="2" borderId="0" xfId="1" applyFont="1" applyFill="1" applyBorder="1" applyAlignment="1">
      <alignment horizontal="center" vertical="center" wrapText="1"/>
    </xf>
    <xf numFmtId="49" fontId="2" fillId="3" borderId="2" xfId="1" applyNumberFormat="1" applyFont="1" applyFill="1" applyBorder="1" applyAlignment="1">
      <alignment horizontal="center" vertical="center" wrapText="1"/>
    </xf>
    <xf numFmtId="0" fontId="2" fillId="3" borderId="2" xfId="1" applyFont="1" applyFill="1" applyBorder="1" applyAlignment="1">
      <alignment horizontal="center" vertical="center" wrapText="1"/>
    </xf>
    <xf numFmtId="49" fontId="2" fillId="2" borderId="0" xfId="1" applyNumberFormat="1" applyFont="1" applyFill="1" applyBorder="1" applyAlignment="1">
      <alignment vertical="center" wrapText="1"/>
    </xf>
    <xf numFmtId="0" fontId="2" fillId="2" borderId="0" xfId="1" applyFont="1" applyFill="1" applyBorder="1"/>
    <xf numFmtId="0" fontId="2" fillId="2" borderId="0" xfId="1" applyFont="1" applyFill="1" applyBorder="1" applyAlignment="1">
      <alignment vertical="center" wrapText="1"/>
    </xf>
    <xf numFmtId="0" fontId="6" fillId="3" borderId="6" xfId="1" applyFont="1" applyFill="1" applyBorder="1" applyAlignment="1">
      <alignment horizontal="left" vertical="center" wrapText="1"/>
    </xf>
    <xf numFmtId="0" fontId="4" fillId="2" borderId="0" xfId="1" applyFont="1" applyFill="1" applyAlignment="1">
      <alignment horizontal="center"/>
    </xf>
    <xf numFmtId="14" fontId="10" fillId="3" borderId="6" xfId="1" applyNumberFormat="1" applyFont="1" applyFill="1" applyBorder="1" applyAlignment="1">
      <alignment horizontal="center" vertical="center"/>
    </xf>
    <xf numFmtId="49" fontId="6" fillId="2" borderId="6" xfId="2" applyNumberFormat="1" applyFont="1" applyFill="1" applyBorder="1" applyAlignment="1">
      <alignment horizontal="center" vertical="top" wrapText="1"/>
    </xf>
    <xf numFmtId="0" fontId="2" fillId="2" borderId="6" xfId="2" applyFont="1" applyFill="1" applyBorder="1" applyAlignment="1">
      <alignment horizontal="center" vertical="top" wrapText="1"/>
    </xf>
    <xf numFmtId="0" fontId="2" fillId="2" borderId="3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49" fontId="2" fillId="3" borderId="3" xfId="1" applyNumberFormat="1" applyFont="1" applyFill="1" applyBorder="1" applyAlignment="1">
      <alignment horizontal="center" vertical="center" wrapText="1"/>
    </xf>
    <xf numFmtId="49" fontId="2" fillId="3" borderId="4" xfId="1" applyNumberFormat="1" applyFont="1" applyFill="1" applyBorder="1" applyAlignment="1">
      <alignment horizontal="center" vertical="center" wrapText="1"/>
    </xf>
    <xf numFmtId="49" fontId="2" fillId="3" borderId="5" xfId="1" applyNumberFormat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</cellXfs>
  <cellStyles count="5">
    <cellStyle name="Excel Built-in Normal" xfId="2"/>
    <cellStyle name="Excel Built-in Normal 1" xfId="1"/>
    <cellStyle name="Excel Built-in Normal 1 2" xfId="4"/>
    <cellStyle name="Excel Built-in Normal 2" xfId="3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2D050"/>
      <rgbColor rgb="00FFCC00"/>
      <rgbColor rgb="00FF9900"/>
      <rgbColor rgb="00FF6600"/>
      <rgbColor rgb="00666699"/>
      <rgbColor rgb="00969696"/>
      <rgbColor rgb="00003366"/>
      <rgbColor rgb="0000B050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182"/>
  <sheetViews>
    <sheetView tabSelected="1" topLeftCell="A2" zoomScale="75" zoomScaleNormal="75" zoomScaleSheetLayoutView="109" workbookViewId="0">
      <pane xSplit="5" ySplit="9" topLeftCell="F166" activePane="bottomRight" state="frozen"/>
      <selection activeCell="A2" sqref="A2"/>
      <selection pane="topRight" activeCell="F2" sqref="F2"/>
      <selection pane="bottomLeft" activeCell="A11" sqref="A11"/>
      <selection pane="bottomRight" activeCell="R189" sqref="R189"/>
    </sheetView>
  </sheetViews>
  <sheetFormatPr defaultRowHeight="15" x14ac:dyDescent="0.25"/>
  <cols>
    <col min="1" max="1" width="5.85546875" style="15" customWidth="1"/>
    <col min="2" max="2" width="23.42578125" style="11" customWidth="1"/>
    <col min="3" max="3" width="13.5703125" style="30" customWidth="1"/>
    <col min="4" max="5" width="8.7109375" style="11" hidden="1" customWidth="1"/>
    <col min="6" max="6" width="11" style="11" customWidth="1"/>
    <col min="7" max="7" width="10.5703125" style="11" customWidth="1"/>
    <col min="8" max="8" width="11" style="11" customWidth="1"/>
    <col min="9" max="9" width="12.42578125" style="11" customWidth="1"/>
    <col min="10" max="10" width="7.42578125" style="11" customWidth="1"/>
    <col min="11" max="20" width="9.7109375" style="11" customWidth="1"/>
    <col min="21" max="21" width="19" style="27" customWidth="1"/>
    <col min="22" max="23" width="8.7109375" style="11" hidden="1" customWidth="1"/>
    <col min="24" max="24" width="8.85546875" style="11" hidden="1" customWidth="1"/>
    <col min="25" max="26" width="0" style="11" hidden="1" customWidth="1"/>
    <col min="27" max="16384" width="9.140625" style="11"/>
  </cols>
  <sheetData>
    <row r="1" spans="1:26" s="10" customFormat="1" ht="12.75" hidden="1" x14ac:dyDescent="0.2">
      <c r="A1" s="96"/>
      <c r="B1" s="97"/>
      <c r="C1" s="97"/>
      <c r="D1" s="97"/>
      <c r="E1" s="98"/>
      <c r="F1" s="98"/>
      <c r="G1" s="98"/>
      <c r="H1" s="92" t="s">
        <v>0</v>
      </c>
      <c r="I1" s="92"/>
      <c r="J1" s="92"/>
      <c r="K1" s="92"/>
      <c r="L1" s="92"/>
      <c r="M1" s="92"/>
      <c r="N1" s="92"/>
      <c r="O1" s="92"/>
      <c r="P1" s="92"/>
      <c r="Q1" s="92"/>
      <c r="R1" s="92"/>
      <c r="S1" s="92"/>
      <c r="T1" s="92"/>
      <c r="U1" s="92"/>
      <c r="V1" s="12"/>
      <c r="W1" s="1"/>
      <c r="X1" s="1"/>
      <c r="Y1" s="1"/>
    </row>
    <row r="2" spans="1:26" s="10" customFormat="1" ht="12.75" x14ac:dyDescent="0.2">
      <c r="A2" s="96"/>
      <c r="B2" s="97"/>
      <c r="C2" s="97"/>
      <c r="D2" s="97"/>
      <c r="E2" s="98"/>
      <c r="F2" s="98"/>
      <c r="G2" s="98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25"/>
      <c r="V2" s="1"/>
      <c r="W2" s="1"/>
      <c r="X2" s="1"/>
      <c r="Y2" s="1"/>
    </row>
    <row r="3" spans="1:26" s="10" customFormat="1" ht="12.75" x14ac:dyDescent="0.2">
      <c r="A3" s="93" t="s">
        <v>1</v>
      </c>
      <c r="B3" s="93"/>
      <c r="C3" s="93"/>
      <c r="D3" s="93"/>
      <c r="E3" s="93"/>
      <c r="F3" s="93"/>
      <c r="G3" s="93"/>
      <c r="H3" s="93"/>
      <c r="I3" s="93"/>
      <c r="J3" s="93"/>
      <c r="K3" s="93"/>
      <c r="L3" s="93"/>
      <c r="M3" s="93"/>
      <c r="N3" s="93"/>
      <c r="O3" s="93"/>
      <c r="P3" s="93"/>
      <c r="Q3" s="93"/>
      <c r="R3" s="93"/>
      <c r="S3" s="93"/>
      <c r="T3" s="93"/>
      <c r="U3" s="93"/>
      <c r="V3" s="3"/>
      <c r="W3" s="4"/>
      <c r="X3" s="4"/>
      <c r="Y3" s="1"/>
    </row>
    <row r="4" spans="1:26" s="10" customFormat="1" ht="12.75" x14ac:dyDescent="0.2">
      <c r="A4" s="93" t="s">
        <v>2</v>
      </c>
      <c r="B4" s="93"/>
      <c r="C4" s="93"/>
      <c r="D4" s="93"/>
      <c r="E4" s="93"/>
      <c r="F4" s="93"/>
      <c r="G4" s="93"/>
      <c r="H4" s="93"/>
      <c r="I4" s="93"/>
      <c r="J4" s="93"/>
      <c r="K4" s="93"/>
      <c r="L4" s="93"/>
      <c r="M4" s="93"/>
      <c r="N4" s="93"/>
      <c r="O4" s="93"/>
      <c r="P4" s="93"/>
      <c r="Q4" s="93"/>
      <c r="R4" s="93"/>
      <c r="S4" s="93"/>
      <c r="T4" s="93"/>
      <c r="U4" s="93"/>
      <c r="V4" s="3"/>
      <c r="W4" s="4"/>
      <c r="X4" s="4"/>
      <c r="Y4" s="1"/>
    </row>
    <row r="5" spans="1:26" s="10" customFormat="1" ht="16.5" customHeight="1" x14ac:dyDescent="0.2">
      <c r="A5" s="93" t="s">
        <v>125</v>
      </c>
      <c r="B5" s="93"/>
      <c r="C5" s="93"/>
      <c r="D5" s="93"/>
      <c r="E5" s="93"/>
      <c r="F5" s="93"/>
      <c r="G5" s="93"/>
      <c r="H5" s="93"/>
      <c r="I5" s="93"/>
      <c r="J5" s="93"/>
      <c r="K5" s="93"/>
      <c r="L5" s="93"/>
      <c r="M5" s="93"/>
      <c r="N5" s="93"/>
      <c r="O5" s="93"/>
      <c r="P5" s="93"/>
      <c r="Q5" s="93"/>
      <c r="R5" s="93"/>
      <c r="S5" s="93"/>
      <c r="T5" s="93"/>
      <c r="U5" s="93"/>
      <c r="V5" s="8"/>
      <c r="W5" s="8"/>
      <c r="X5" s="4"/>
      <c r="Y5" s="4"/>
    </row>
    <row r="6" spans="1:26" s="10" customFormat="1" ht="16.5" customHeight="1" x14ac:dyDescent="0.2">
      <c r="A6" s="9"/>
      <c r="B6" s="62"/>
      <c r="C6" s="28"/>
      <c r="D6" s="63"/>
      <c r="E6" s="63"/>
      <c r="F6" s="13"/>
      <c r="G6" s="60"/>
      <c r="H6" s="7"/>
      <c r="I6" s="7"/>
      <c r="J6" s="7"/>
      <c r="K6" s="8"/>
      <c r="L6" s="8"/>
      <c r="M6" s="8"/>
      <c r="N6" s="8"/>
      <c r="O6" s="8"/>
      <c r="P6" s="8"/>
      <c r="Q6" s="8"/>
      <c r="R6" s="8"/>
      <c r="S6" s="8"/>
      <c r="T6" s="8"/>
      <c r="U6" s="13"/>
      <c r="V6" s="8"/>
      <c r="W6" s="8"/>
    </row>
    <row r="7" spans="1:26" s="10" customFormat="1" ht="23.25" customHeight="1" x14ac:dyDescent="0.2">
      <c r="A7" s="94" t="s">
        <v>3</v>
      </c>
      <c r="B7" s="95" t="s">
        <v>4</v>
      </c>
      <c r="C7" s="95" t="s">
        <v>5</v>
      </c>
      <c r="D7" s="95" t="s">
        <v>6</v>
      </c>
      <c r="E7" s="95"/>
      <c r="F7" s="95" t="s">
        <v>7</v>
      </c>
      <c r="G7" s="95" t="s">
        <v>8</v>
      </c>
      <c r="H7" s="95" t="s">
        <v>9</v>
      </c>
      <c r="I7" s="95" t="s">
        <v>10</v>
      </c>
      <c r="J7" s="95" t="s">
        <v>11</v>
      </c>
      <c r="K7" s="95" t="s">
        <v>12</v>
      </c>
      <c r="L7" s="95"/>
      <c r="M7" s="95"/>
      <c r="N7" s="95"/>
      <c r="O7" s="95"/>
      <c r="P7" s="95"/>
      <c r="Q7" s="95"/>
      <c r="R7" s="95"/>
      <c r="S7" s="95"/>
      <c r="T7" s="95"/>
      <c r="U7" s="95" t="s">
        <v>13</v>
      </c>
      <c r="V7" s="63"/>
      <c r="W7" s="1"/>
      <c r="X7" s="1"/>
      <c r="Y7" s="1"/>
    </row>
    <row r="8" spans="1:26" s="10" customFormat="1" ht="15" customHeight="1" x14ac:dyDescent="0.2">
      <c r="A8" s="94"/>
      <c r="B8" s="95"/>
      <c r="C8" s="95"/>
      <c r="D8" s="59"/>
      <c r="E8" s="59"/>
      <c r="F8" s="95"/>
      <c r="G8" s="95"/>
      <c r="H8" s="95"/>
      <c r="I8" s="95"/>
      <c r="J8" s="95"/>
      <c r="K8" s="95" t="s">
        <v>14</v>
      </c>
      <c r="L8" s="95"/>
      <c r="M8" s="95" t="s">
        <v>15</v>
      </c>
      <c r="N8" s="95"/>
      <c r="O8" s="95" t="s">
        <v>16</v>
      </c>
      <c r="P8" s="95"/>
      <c r="Q8" s="95" t="s">
        <v>17</v>
      </c>
      <c r="R8" s="95"/>
      <c r="S8" s="95" t="s">
        <v>18</v>
      </c>
      <c r="T8" s="95"/>
      <c r="U8" s="95"/>
      <c r="V8" s="63"/>
      <c r="W8" s="1"/>
      <c r="X8" s="1"/>
      <c r="Y8" s="1"/>
    </row>
    <row r="9" spans="1:26" s="10" customFormat="1" ht="111" customHeight="1" x14ac:dyDescent="0.2">
      <c r="A9" s="94"/>
      <c r="B9" s="95"/>
      <c r="C9" s="95"/>
      <c r="D9" s="59" t="s">
        <v>19</v>
      </c>
      <c r="E9" s="59" t="s">
        <v>20</v>
      </c>
      <c r="F9" s="95"/>
      <c r="G9" s="95"/>
      <c r="H9" s="95"/>
      <c r="I9" s="95"/>
      <c r="J9" s="95"/>
      <c r="K9" s="59" t="s">
        <v>19</v>
      </c>
      <c r="L9" s="59" t="s">
        <v>20</v>
      </c>
      <c r="M9" s="59" t="s">
        <v>19</v>
      </c>
      <c r="N9" s="59" t="s">
        <v>20</v>
      </c>
      <c r="O9" s="59" t="s">
        <v>19</v>
      </c>
      <c r="P9" s="19" t="s">
        <v>20</v>
      </c>
      <c r="Q9" s="59" t="s">
        <v>19</v>
      </c>
      <c r="R9" s="59" t="s">
        <v>20</v>
      </c>
      <c r="S9" s="59" t="s">
        <v>19</v>
      </c>
      <c r="T9" s="59" t="s">
        <v>20</v>
      </c>
      <c r="U9" s="95"/>
      <c r="V9" s="63"/>
      <c r="W9" s="6"/>
      <c r="X9" s="1"/>
      <c r="Y9" s="1"/>
    </row>
    <row r="10" spans="1:26" s="10" customFormat="1" ht="12.75" x14ac:dyDescent="0.2">
      <c r="A10" s="61">
        <v>1</v>
      </c>
      <c r="B10" s="59">
        <v>2</v>
      </c>
      <c r="C10" s="20">
        <v>3</v>
      </c>
      <c r="D10" s="59">
        <v>4</v>
      </c>
      <c r="E10" s="59">
        <v>5</v>
      </c>
      <c r="F10" s="59">
        <v>4</v>
      </c>
      <c r="G10" s="20">
        <v>5</v>
      </c>
      <c r="H10" s="20">
        <v>6</v>
      </c>
      <c r="I10" s="59">
        <v>7</v>
      </c>
      <c r="J10" s="59"/>
      <c r="K10" s="59">
        <v>8</v>
      </c>
      <c r="L10" s="59">
        <v>9</v>
      </c>
      <c r="M10" s="59">
        <v>10</v>
      </c>
      <c r="N10" s="59">
        <v>11</v>
      </c>
      <c r="O10" s="59">
        <v>12</v>
      </c>
      <c r="P10" s="19">
        <v>13</v>
      </c>
      <c r="Q10" s="59">
        <v>14</v>
      </c>
      <c r="R10" s="59">
        <v>15</v>
      </c>
      <c r="S10" s="59">
        <v>16</v>
      </c>
      <c r="T10" s="59">
        <v>17</v>
      </c>
      <c r="U10" s="20">
        <v>18</v>
      </c>
      <c r="V10" s="63"/>
      <c r="W10" s="1"/>
      <c r="X10" s="1"/>
      <c r="Y10" s="1"/>
    </row>
    <row r="11" spans="1:26" s="24" customFormat="1" ht="12.75" customHeight="1" x14ac:dyDescent="0.2">
      <c r="A11" s="78">
        <v>1</v>
      </c>
      <c r="B11" s="82" t="s">
        <v>21</v>
      </c>
      <c r="C11" s="82" t="s">
        <v>127</v>
      </c>
      <c r="D11" s="64" t="s">
        <v>22</v>
      </c>
      <c r="E11" s="64" t="s">
        <v>23</v>
      </c>
      <c r="F11" s="84">
        <v>45300</v>
      </c>
      <c r="G11" s="85">
        <v>45654</v>
      </c>
      <c r="H11" s="84">
        <v>45300</v>
      </c>
      <c r="I11" s="85">
        <v>45654</v>
      </c>
      <c r="J11" s="31" t="s">
        <v>24</v>
      </c>
      <c r="K11" s="32">
        <f>SUM(K12:K15)</f>
        <v>567.9</v>
      </c>
      <c r="L11" s="32">
        <f t="shared" ref="L11:T11" si="0">SUM(L12:L15)</f>
        <v>567.9</v>
      </c>
      <c r="M11" s="32">
        <f t="shared" si="0"/>
        <v>850.9</v>
      </c>
      <c r="N11" s="32">
        <f t="shared" si="0"/>
        <v>850.9</v>
      </c>
      <c r="O11" s="32">
        <f t="shared" si="0"/>
        <v>1044</v>
      </c>
      <c r="P11" s="33">
        <f t="shared" si="0"/>
        <v>1044</v>
      </c>
      <c r="Q11" s="32">
        <f t="shared" si="0"/>
        <v>1343.7</v>
      </c>
      <c r="R11" s="32">
        <f t="shared" si="0"/>
        <v>1262.6999999999998</v>
      </c>
      <c r="S11" s="32">
        <f t="shared" si="0"/>
        <v>3806.5</v>
      </c>
      <c r="T11" s="32">
        <f t="shared" si="0"/>
        <v>3725.5</v>
      </c>
      <c r="U11" s="64"/>
      <c r="V11" s="21">
        <f t="shared" ref="V11" si="1">K11+M11+O11+Q11</f>
        <v>3806.5</v>
      </c>
      <c r="W11" s="21">
        <f t="shared" ref="W11" si="2">L11+N11+P11+R11</f>
        <v>3725.5</v>
      </c>
      <c r="X11" s="22">
        <f>S11-T11</f>
        <v>81</v>
      </c>
      <c r="Y11" s="22">
        <f>K11+M11+O11</f>
        <v>2462.8000000000002</v>
      </c>
      <c r="Z11" s="23">
        <f>Y11-W11</f>
        <v>-1262.6999999999998</v>
      </c>
    </row>
    <row r="12" spans="1:26" s="10" customFormat="1" ht="12.75" x14ac:dyDescent="0.2">
      <c r="A12" s="78"/>
      <c r="B12" s="82"/>
      <c r="C12" s="82"/>
      <c r="D12" s="54"/>
      <c r="E12" s="54"/>
      <c r="F12" s="84"/>
      <c r="G12" s="85"/>
      <c r="H12" s="84"/>
      <c r="I12" s="85"/>
      <c r="J12" s="55" t="s">
        <v>25</v>
      </c>
      <c r="K12" s="34">
        <v>0</v>
      </c>
      <c r="L12" s="34">
        <v>0</v>
      </c>
      <c r="M12" s="34">
        <v>0</v>
      </c>
      <c r="N12" s="34">
        <v>0</v>
      </c>
      <c r="O12" s="34">
        <v>0</v>
      </c>
      <c r="P12" s="35">
        <v>0</v>
      </c>
      <c r="Q12" s="34">
        <v>0</v>
      </c>
      <c r="R12" s="34">
        <v>0</v>
      </c>
      <c r="S12" s="34">
        <f t="shared" ref="S12:T15" si="3">K12+M12+O12+Q12</f>
        <v>0</v>
      </c>
      <c r="T12" s="34">
        <f t="shared" si="3"/>
        <v>0</v>
      </c>
      <c r="U12" s="54"/>
      <c r="V12" s="2">
        <f t="shared" ref="V12:V139" si="4">K12+M12+O12+Q12</f>
        <v>0</v>
      </c>
      <c r="W12" s="2">
        <f t="shared" ref="W12:W139" si="5">L12+N12+P12+R12</f>
        <v>0</v>
      </c>
      <c r="X12" s="5">
        <f t="shared" ref="X12:X139" si="6">S12-T12</f>
        <v>0</v>
      </c>
      <c r="Y12" s="5">
        <f t="shared" ref="Y12:Y139" si="7">K12+M12+O12</f>
        <v>0</v>
      </c>
      <c r="Z12" s="14">
        <f t="shared" ref="Z12:Z139" si="8">Y12-W12</f>
        <v>0</v>
      </c>
    </row>
    <row r="13" spans="1:26" s="10" customFormat="1" ht="12.75" x14ac:dyDescent="0.2">
      <c r="A13" s="78"/>
      <c r="B13" s="82"/>
      <c r="C13" s="82"/>
      <c r="D13" s="54"/>
      <c r="E13" s="54"/>
      <c r="F13" s="84"/>
      <c r="G13" s="85"/>
      <c r="H13" s="84"/>
      <c r="I13" s="85"/>
      <c r="J13" s="55" t="s">
        <v>26</v>
      </c>
      <c r="K13" s="34">
        <v>0</v>
      </c>
      <c r="L13" s="34">
        <v>0</v>
      </c>
      <c r="M13" s="34">
        <v>0</v>
      </c>
      <c r="N13" s="34">
        <v>0</v>
      </c>
      <c r="O13" s="34">
        <v>0</v>
      </c>
      <c r="P13" s="35">
        <v>0</v>
      </c>
      <c r="Q13" s="34">
        <v>0</v>
      </c>
      <c r="R13" s="34">
        <v>0</v>
      </c>
      <c r="S13" s="34">
        <f t="shared" si="3"/>
        <v>0</v>
      </c>
      <c r="T13" s="34">
        <f t="shared" si="3"/>
        <v>0</v>
      </c>
      <c r="U13" s="54"/>
      <c r="V13" s="2">
        <f t="shared" si="4"/>
        <v>0</v>
      </c>
      <c r="W13" s="2">
        <f t="shared" si="5"/>
        <v>0</v>
      </c>
      <c r="X13" s="5">
        <f t="shared" si="6"/>
        <v>0</v>
      </c>
      <c r="Y13" s="5">
        <f t="shared" si="7"/>
        <v>0</v>
      </c>
      <c r="Z13" s="14">
        <f t="shared" si="8"/>
        <v>0</v>
      </c>
    </row>
    <row r="14" spans="1:26" s="10" customFormat="1" ht="12.75" x14ac:dyDescent="0.2">
      <c r="A14" s="78"/>
      <c r="B14" s="82"/>
      <c r="C14" s="82"/>
      <c r="D14" s="54"/>
      <c r="E14" s="54"/>
      <c r="F14" s="84"/>
      <c r="G14" s="85"/>
      <c r="H14" s="84"/>
      <c r="I14" s="85"/>
      <c r="J14" s="55" t="s">
        <v>27</v>
      </c>
      <c r="K14" s="34">
        <v>567.9</v>
      </c>
      <c r="L14" s="34">
        <v>567.9</v>
      </c>
      <c r="M14" s="34">
        <v>850.9</v>
      </c>
      <c r="N14" s="34">
        <v>850.9</v>
      </c>
      <c r="O14" s="34">
        <v>1044</v>
      </c>
      <c r="P14" s="35">
        <v>1044</v>
      </c>
      <c r="Q14" s="34">
        <v>1343.7</v>
      </c>
      <c r="R14" s="34">
        <f>3725.5-2462.8</f>
        <v>1262.6999999999998</v>
      </c>
      <c r="S14" s="34">
        <f>K14+M14+O14+Q14</f>
        <v>3806.5</v>
      </c>
      <c r="T14" s="34">
        <f>L14+N14+P14+R14</f>
        <v>3725.5</v>
      </c>
      <c r="U14" s="54"/>
      <c r="V14" s="2">
        <f t="shared" si="4"/>
        <v>3806.5</v>
      </c>
      <c r="W14" s="2">
        <f t="shared" si="5"/>
        <v>3725.5</v>
      </c>
      <c r="X14" s="5">
        <f t="shared" si="6"/>
        <v>81</v>
      </c>
      <c r="Y14" s="5">
        <f t="shared" si="7"/>
        <v>2462.8000000000002</v>
      </c>
      <c r="Z14" s="14">
        <f t="shared" si="8"/>
        <v>-1262.6999999999998</v>
      </c>
    </row>
    <row r="15" spans="1:26" s="10" customFormat="1" ht="12.75" x14ac:dyDescent="0.2">
      <c r="A15" s="78"/>
      <c r="B15" s="82"/>
      <c r="C15" s="82"/>
      <c r="D15" s="54"/>
      <c r="E15" s="54"/>
      <c r="F15" s="84"/>
      <c r="G15" s="85"/>
      <c r="H15" s="84"/>
      <c r="I15" s="85"/>
      <c r="J15" s="55" t="s">
        <v>28</v>
      </c>
      <c r="K15" s="34">
        <v>0</v>
      </c>
      <c r="L15" s="34">
        <v>0</v>
      </c>
      <c r="M15" s="34">
        <v>0</v>
      </c>
      <c r="N15" s="34">
        <v>0</v>
      </c>
      <c r="O15" s="34">
        <v>0</v>
      </c>
      <c r="P15" s="35">
        <v>0</v>
      </c>
      <c r="Q15" s="34">
        <v>0</v>
      </c>
      <c r="R15" s="34">
        <v>0</v>
      </c>
      <c r="S15" s="34">
        <f t="shared" si="3"/>
        <v>0</v>
      </c>
      <c r="T15" s="34">
        <f t="shared" si="3"/>
        <v>0</v>
      </c>
      <c r="U15" s="54"/>
      <c r="V15" s="2">
        <f t="shared" si="4"/>
        <v>0</v>
      </c>
      <c r="W15" s="2">
        <f t="shared" si="5"/>
        <v>0</v>
      </c>
      <c r="X15" s="5">
        <f t="shared" si="6"/>
        <v>0</v>
      </c>
      <c r="Y15" s="5">
        <f t="shared" si="7"/>
        <v>0</v>
      </c>
      <c r="Z15" s="14">
        <f t="shared" si="8"/>
        <v>0</v>
      </c>
    </row>
    <row r="16" spans="1:26" s="10" customFormat="1" ht="142.5" customHeight="1" x14ac:dyDescent="0.2">
      <c r="A16" s="56" t="s">
        <v>29</v>
      </c>
      <c r="B16" s="54" t="s">
        <v>30</v>
      </c>
      <c r="C16" s="54" t="s">
        <v>127</v>
      </c>
      <c r="D16" s="54" t="s">
        <v>31</v>
      </c>
      <c r="E16" s="54" t="s">
        <v>32</v>
      </c>
      <c r="F16" s="55" t="s">
        <v>32</v>
      </c>
      <c r="G16" s="53">
        <v>45534</v>
      </c>
      <c r="H16" s="55" t="s">
        <v>32</v>
      </c>
      <c r="I16" s="55">
        <v>45534</v>
      </c>
      <c r="J16" s="55"/>
      <c r="K16" s="34" t="s">
        <v>32</v>
      </c>
      <c r="L16" s="34" t="s">
        <v>32</v>
      </c>
      <c r="M16" s="34" t="s">
        <v>32</v>
      </c>
      <c r="N16" s="34" t="s">
        <v>32</v>
      </c>
      <c r="O16" s="34" t="s">
        <v>32</v>
      </c>
      <c r="P16" s="35" t="s">
        <v>32</v>
      </c>
      <c r="Q16" s="34" t="s">
        <v>32</v>
      </c>
      <c r="R16" s="34" t="s">
        <v>32</v>
      </c>
      <c r="S16" s="34" t="s">
        <v>32</v>
      </c>
      <c r="T16" s="34" t="s">
        <v>32</v>
      </c>
      <c r="U16" s="54"/>
      <c r="V16" s="2" t="e">
        <f t="shared" si="4"/>
        <v>#VALUE!</v>
      </c>
      <c r="W16" s="2" t="e">
        <f t="shared" si="5"/>
        <v>#VALUE!</v>
      </c>
      <c r="X16" s="5" t="e">
        <f t="shared" si="6"/>
        <v>#VALUE!</v>
      </c>
      <c r="Y16" s="5" t="e">
        <f t="shared" si="7"/>
        <v>#VALUE!</v>
      </c>
      <c r="Z16" s="14" t="e">
        <f t="shared" si="8"/>
        <v>#VALUE!</v>
      </c>
    </row>
    <row r="17" spans="1:26" s="24" customFormat="1" ht="12.75" customHeight="1" x14ac:dyDescent="0.2">
      <c r="A17" s="78">
        <v>2</v>
      </c>
      <c r="B17" s="82" t="s">
        <v>33</v>
      </c>
      <c r="C17" s="82" t="s">
        <v>128</v>
      </c>
      <c r="D17" s="64" t="s">
        <v>35</v>
      </c>
      <c r="E17" s="64" t="s">
        <v>36</v>
      </c>
      <c r="F17" s="84">
        <v>45300</v>
      </c>
      <c r="G17" s="85">
        <v>45654</v>
      </c>
      <c r="H17" s="84">
        <v>45300</v>
      </c>
      <c r="I17" s="85">
        <v>45654</v>
      </c>
      <c r="J17" s="31" t="s">
        <v>24</v>
      </c>
      <c r="K17" s="32">
        <f t="shared" ref="K17:R17" si="9">SUM(K18:K21)</f>
        <v>41100.200000000004</v>
      </c>
      <c r="L17" s="32">
        <f t="shared" si="9"/>
        <v>41093.100000000006</v>
      </c>
      <c r="M17" s="32">
        <f t="shared" si="9"/>
        <v>60052.100000000006</v>
      </c>
      <c r="N17" s="32">
        <f t="shared" si="9"/>
        <v>60056.000000000007</v>
      </c>
      <c r="O17" s="32">
        <f t="shared" si="9"/>
        <v>49041.3</v>
      </c>
      <c r="P17" s="33">
        <f t="shared" si="9"/>
        <v>48944.6</v>
      </c>
      <c r="Q17" s="32">
        <f>SUM(Q18:Q21)</f>
        <v>122136.60000000002</v>
      </c>
      <c r="R17" s="32">
        <f t="shared" si="9"/>
        <v>108619.9</v>
      </c>
      <c r="S17" s="32">
        <f>SUM(S18:S21)</f>
        <v>272330.2</v>
      </c>
      <c r="T17" s="33">
        <f>SUM(T18:T21)</f>
        <v>258713.60000000001</v>
      </c>
      <c r="U17" s="64"/>
      <c r="V17" s="21">
        <f t="shared" si="4"/>
        <v>272330.20000000007</v>
      </c>
      <c r="W17" s="21">
        <f t="shared" si="5"/>
        <v>258713.60000000001</v>
      </c>
      <c r="X17" s="22">
        <f t="shared" si="6"/>
        <v>13616.600000000006</v>
      </c>
      <c r="Y17" s="22">
        <f t="shared" si="7"/>
        <v>150193.60000000003</v>
      </c>
      <c r="Z17" s="23">
        <f t="shared" si="8"/>
        <v>-108519.99999999997</v>
      </c>
    </row>
    <row r="18" spans="1:26" s="10" customFormat="1" ht="12.75" customHeight="1" x14ac:dyDescent="0.2">
      <c r="A18" s="78"/>
      <c r="B18" s="82"/>
      <c r="C18" s="82"/>
      <c r="D18" s="54"/>
      <c r="E18" s="54"/>
      <c r="F18" s="84"/>
      <c r="G18" s="85"/>
      <c r="H18" s="84"/>
      <c r="I18" s="85"/>
      <c r="J18" s="55" t="s">
        <v>25</v>
      </c>
      <c r="K18" s="34">
        <f>K24+K29</f>
        <v>0</v>
      </c>
      <c r="L18" s="34">
        <f t="shared" ref="K18:R21" si="10">L24+L29</f>
        <v>0</v>
      </c>
      <c r="M18" s="34">
        <f t="shared" si="10"/>
        <v>0</v>
      </c>
      <c r="N18" s="34">
        <f t="shared" si="10"/>
        <v>0</v>
      </c>
      <c r="O18" s="34">
        <f t="shared" si="10"/>
        <v>0</v>
      </c>
      <c r="P18" s="35">
        <f t="shared" si="10"/>
        <v>0</v>
      </c>
      <c r="Q18" s="34">
        <f>Q24+Q29</f>
        <v>0</v>
      </c>
      <c r="R18" s="34">
        <f t="shared" si="10"/>
        <v>0</v>
      </c>
      <c r="S18" s="34">
        <f t="shared" ref="S18:T21" si="11">K18+M18+O18+Q18</f>
        <v>0</v>
      </c>
      <c r="T18" s="34">
        <f t="shared" si="11"/>
        <v>0</v>
      </c>
      <c r="U18" s="54"/>
      <c r="V18" s="2">
        <f t="shared" si="4"/>
        <v>0</v>
      </c>
      <c r="W18" s="2">
        <f t="shared" si="5"/>
        <v>0</v>
      </c>
      <c r="X18" s="5">
        <f t="shared" si="6"/>
        <v>0</v>
      </c>
      <c r="Y18" s="5">
        <f t="shared" si="7"/>
        <v>0</v>
      </c>
      <c r="Z18" s="14">
        <f t="shared" si="8"/>
        <v>0</v>
      </c>
    </row>
    <row r="19" spans="1:26" s="10" customFormat="1" ht="12.75" customHeight="1" x14ac:dyDescent="0.2">
      <c r="A19" s="78"/>
      <c r="B19" s="82"/>
      <c r="C19" s="82"/>
      <c r="D19" s="54"/>
      <c r="E19" s="54"/>
      <c r="F19" s="84"/>
      <c r="G19" s="85"/>
      <c r="H19" s="84"/>
      <c r="I19" s="85"/>
      <c r="J19" s="55" t="s">
        <v>26</v>
      </c>
      <c r="K19" s="34">
        <f>K25+K30</f>
        <v>310.60000000000002</v>
      </c>
      <c r="L19" s="34">
        <f t="shared" si="10"/>
        <v>310.60000000000002</v>
      </c>
      <c r="M19" s="34">
        <f t="shared" si="10"/>
        <v>993.4</v>
      </c>
      <c r="N19" s="34">
        <f t="shared" si="10"/>
        <v>993.4</v>
      </c>
      <c r="O19" s="34">
        <f t="shared" si="10"/>
        <v>709.5</v>
      </c>
      <c r="P19" s="35">
        <f>P25+P30</f>
        <v>709.59999999999991</v>
      </c>
      <c r="Q19" s="34">
        <f>Q25+Q30</f>
        <v>2792.5</v>
      </c>
      <c r="R19" s="34">
        <f t="shared" si="10"/>
        <v>2246.1000000000004</v>
      </c>
      <c r="S19" s="34">
        <f>K19+M19+O19+Q19</f>
        <v>4806</v>
      </c>
      <c r="T19" s="35">
        <f>L19+N19+P19+R19</f>
        <v>4259.7000000000007</v>
      </c>
      <c r="U19" s="54"/>
      <c r="V19" s="2">
        <f t="shared" si="4"/>
        <v>4806</v>
      </c>
      <c r="W19" s="2">
        <f t="shared" si="5"/>
        <v>4259.7000000000007</v>
      </c>
      <c r="X19" s="5">
        <f t="shared" si="6"/>
        <v>546.29999999999927</v>
      </c>
      <c r="Y19" s="5">
        <f t="shared" si="7"/>
        <v>2013.5</v>
      </c>
      <c r="Z19" s="14">
        <f t="shared" si="8"/>
        <v>-2246.2000000000007</v>
      </c>
    </row>
    <row r="20" spans="1:26" s="10" customFormat="1" ht="12.75" x14ac:dyDescent="0.2">
      <c r="A20" s="78"/>
      <c r="B20" s="82"/>
      <c r="C20" s="82"/>
      <c r="D20" s="54"/>
      <c r="E20" s="54"/>
      <c r="F20" s="84"/>
      <c r="G20" s="85"/>
      <c r="H20" s="84"/>
      <c r="I20" s="85"/>
      <c r="J20" s="55" t="s">
        <v>27</v>
      </c>
      <c r="K20" s="34">
        <f t="shared" si="10"/>
        <v>39746.600000000006</v>
      </c>
      <c r="L20" s="34">
        <f t="shared" si="10"/>
        <v>39746.600000000006</v>
      </c>
      <c r="M20" s="34">
        <f t="shared" si="10"/>
        <v>56931.700000000004</v>
      </c>
      <c r="N20" s="34">
        <f t="shared" si="10"/>
        <v>56931.600000000006</v>
      </c>
      <c r="O20" s="34">
        <f t="shared" si="10"/>
        <v>46355.9</v>
      </c>
      <c r="P20" s="35">
        <f t="shared" si="10"/>
        <v>46306</v>
      </c>
      <c r="Q20" s="34">
        <f>Q26+Q31</f>
        <v>116590.00000000001</v>
      </c>
      <c r="R20" s="34">
        <f t="shared" ref="R20" si="12">R26+R31</f>
        <v>102517.09999999999</v>
      </c>
      <c r="S20" s="34">
        <f>K20+M20+O20+Q20</f>
        <v>259624.2</v>
      </c>
      <c r="T20" s="34">
        <f t="shared" si="11"/>
        <v>245501.3</v>
      </c>
      <c r="U20" s="54"/>
      <c r="V20" s="2">
        <f t="shared" si="4"/>
        <v>259624.2</v>
      </c>
      <c r="W20" s="2">
        <f t="shared" si="5"/>
        <v>245501.3</v>
      </c>
      <c r="X20" s="5">
        <f t="shared" si="6"/>
        <v>14122.900000000023</v>
      </c>
      <c r="Y20" s="5">
        <f t="shared" si="7"/>
        <v>143034.20000000001</v>
      </c>
      <c r="Z20" s="14">
        <f t="shared" si="8"/>
        <v>-102467.09999999998</v>
      </c>
    </row>
    <row r="21" spans="1:26" s="10" customFormat="1" ht="12.75" x14ac:dyDescent="0.2">
      <c r="A21" s="78"/>
      <c r="B21" s="82"/>
      <c r="C21" s="82"/>
      <c r="D21" s="54"/>
      <c r="E21" s="54"/>
      <c r="F21" s="84"/>
      <c r="G21" s="85"/>
      <c r="H21" s="84"/>
      <c r="I21" s="85"/>
      <c r="J21" s="55" t="s">
        <v>28</v>
      </c>
      <c r="K21" s="34">
        <f t="shared" si="10"/>
        <v>1043</v>
      </c>
      <c r="L21" s="34">
        <f t="shared" si="10"/>
        <v>1035.9000000000001</v>
      </c>
      <c r="M21" s="34">
        <f>M27+M32</f>
        <v>2127</v>
      </c>
      <c r="N21" s="34">
        <f>N27+N32</f>
        <v>2131</v>
      </c>
      <c r="O21" s="34">
        <f t="shared" si="10"/>
        <v>1975.9</v>
      </c>
      <c r="P21" s="35">
        <f t="shared" si="10"/>
        <v>1929</v>
      </c>
      <c r="Q21" s="34">
        <f>Q27+Q32</f>
        <v>2754.1</v>
      </c>
      <c r="R21" s="34">
        <f t="shared" ref="R21" si="13">R27+R32</f>
        <v>3856.7000000000007</v>
      </c>
      <c r="S21" s="34">
        <f>K21+M21+O21+Q21</f>
        <v>7900</v>
      </c>
      <c r="T21" s="34">
        <f t="shared" si="11"/>
        <v>8952.6</v>
      </c>
      <c r="U21" s="54"/>
      <c r="V21" s="2">
        <f t="shared" si="4"/>
        <v>7900</v>
      </c>
      <c r="W21" s="2">
        <f t="shared" si="5"/>
        <v>8952.6</v>
      </c>
      <c r="X21" s="5">
        <f t="shared" si="6"/>
        <v>-1052.6000000000004</v>
      </c>
      <c r="Y21" s="5">
        <f t="shared" si="7"/>
        <v>5145.8999999999996</v>
      </c>
      <c r="Z21" s="14">
        <f t="shared" si="8"/>
        <v>-3806.7000000000007</v>
      </c>
    </row>
    <row r="22" spans="1:26" s="10" customFormat="1" ht="13.5" customHeight="1" x14ac:dyDescent="0.2">
      <c r="A22" s="99" t="s">
        <v>37</v>
      </c>
      <c r="B22" s="99"/>
      <c r="C22" s="99"/>
      <c r="D22" s="99"/>
      <c r="E22" s="99"/>
      <c r="F22" s="99"/>
      <c r="G22" s="99"/>
      <c r="H22" s="99"/>
      <c r="I22" s="99"/>
      <c r="J22" s="99"/>
      <c r="K22" s="99"/>
      <c r="L22" s="99"/>
      <c r="M22" s="99"/>
      <c r="N22" s="99"/>
      <c r="O22" s="99"/>
      <c r="P22" s="99"/>
      <c r="Q22" s="99"/>
      <c r="R22" s="99"/>
      <c r="S22" s="99"/>
      <c r="T22" s="99"/>
      <c r="U22" s="99"/>
      <c r="V22" s="2">
        <f t="shared" si="4"/>
        <v>0</v>
      </c>
      <c r="W22" s="2">
        <f t="shared" si="5"/>
        <v>0</v>
      </c>
      <c r="X22" s="5">
        <f t="shared" si="6"/>
        <v>0</v>
      </c>
      <c r="Y22" s="5">
        <f t="shared" si="7"/>
        <v>0</v>
      </c>
      <c r="Z22" s="14">
        <f t="shared" si="8"/>
        <v>0</v>
      </c>
    </row>
    <row r="23" spans="1:26" s="24" customFormat="1" ht="12.75" customHeight="1" x14ac:dyDescent="0.2">
      <c r="A23" s="78"/>
      <c r="B23" s="82" t="s">
        <v>38</v>
      </c>
      <c r="C23" s="82" t="s">
        <v>34</v>
      </c>
      <c r="D23" s="64" t="s">
        <v>35</v>
      </c>
      <c r="E23" s="64" t="s">
        <v>36</v>
      </c>
      <c r="F23" s="84">
        <v>45300</v>
      </c>
      <c r="G23" s="85">
        <v>45654</v>
      </c>
      <c r="H23" s="84">
        <v>45300</v>
      </c>
      <c r="I23" s="85">
        <v>45654</v>
      </c>
      <c r="J23" s="31" t="s">
        <v>24</v>
      </c>
      <c r="K23" s="32">
        <f>SUM(K24:K27)</f>
        <v>41100.200000000004</v>
      </c>
      <c r="L23" s="32">
        <f t="shared" ref="L23:S23" si="14">SUM(L24:L27)</f>
        <v>41093.100000000006</v>
      </c>
      <c r="M23" s="32">
        <f t="shared" si="14"/>
        <v>60052.100000000006</v>
      </c>
      <c r="N23" s="32">
        <f t="shared" si="14"/>
        <v>60056.000000000007</v>
      </c>
      <c r="O23" s="32">
        <f t="shared" si="14"/>
        <v>48681.3</v>
      </c>
      <c r="P23" s="33">
        <f t="shared" si="14"/>
        <v>48584.6</v>
      </c>
      <c r="Q23" s="32">
        <f t="shared" si="14"/>
        <v>111946.60000000002</v>
      </c>
      <c r="R23" s="32">
        <f t="shared" si="14"/>
        <v>108619.9</v>
      </c>
      <c r="S23" s="32">
        <f t="shared" si="14"/>
        <v>261780.2</v>
      </c>
      <c r="T23" s="32">
        <f>SUM(T24:T27)</f>
        <v>258353.6</v>
      </c>
      <c r="U23" s="64"/>
      <c r="V23" s="21">
        <f t="shared" si="4"/>
        <v>261780.20000000007</v>
      </c>
      <c r="W23" s="21">
        <f t="shared" si="5"/>
        <v>258353.6</v>
      </c>
      <c r="X23" s="22">
        <f t="shared" si="6"/>
        <v>3426.6000000000058</v>
      </c>
      <c r="Y23" s="22">
        <f t="shared" si="7"/>
        <v>149833.60000000003</v>
      </c>
      <c r="Z23" s="23">
        <f t="shared" si="8"/>
        <v>-108519.99999999997</v>
      </c>
    </row>
    <row r="24" spans="1:26" s="10" customFormat="1" ht="12.75" customHeight="1" x14ac:dyDescent="0.2">
      <c r="A24" s="78"/>
      <c r="B24" s="82"/>
      <c r="C24" s="82"/>
      <c r="D24" s="54"/>
      <c r="E24" s="54"/>
      <c r="F24" s="84"/>
      <c r="G24" s="85"/>
      <c r="H24" s="84"/>
      <c r="I24" s="85"/>
      <c r="J24" s="55" t="s">
        <v>25</v>
      </c>
      <c r="K24" s="34">
        <f t="shared" ref="K24:T24" si="15">K34+K39+K44+K94+K109+K124+K129+K54+K89+K134</f>
        <v>0</v>
      </c>
      <c r="L24" s="34">
        <f t="shared" si="15"/>
        <v>0</v>
      </c>
      <c r="M24" s="34">
        <f t="shared" si="15"/>
        <v>0</v>
      </c>
      <c r="N24" s="34">
        <f t="shared" si="15"/>
        <v>0</v>
      </c>
      <c r="O24" s="34">
        <f t="shared" si="15"/>
        <v>0</v>
      </c>
      <c r="P24" s="34">
        <f t="shared" si="15"/>
        <v>0</v>
      </c>
      <c r="Q24" s="34">
        <f t="shared" si="15"/>
        <v>0</v>
      </c>
      <c r="R24" s="34">
        <f t="shared" si="15"/>
        <v>0</v>
      </c>
      <c r="S24" s="34">
        <f t="shared" si="15"/>
        <v>0</v>
      </c>
      <c r="T24" s="34">
        <f t="shared" si="15"/>
        <v>0</v>
      </c>
      <c r="U24" s="54"/>
      <c r="V24" s="2">
        <f t="shared" si="4"/>
        <v>0</v>
      </c>
      <c r="W24" s="2">
        <f t="shared" si="5"/>
        <v>0</v>
      </c>
      <c r="X24" s="5">
        <f t="shared" si="6"/>
        <v>0</v>
      </c>
      <c r="Y24" s="5">
        <f t="shared" si="7"/>
        <v>0</v>
      </c>
      <c r="Z24" s="14">
        <f t="shared" si="8"/>
        <v>0</v>
      </c>
    </row>
    <row r="25" spans="1:26" s="10" customFormat="1" ht="12.75" customHeight="1" x14ac:dyDescent="0.2">
      <c r="A25" s="78"/>
      <c r="B25" s="82"/>
      <c r="C25" s="82"/>
      <c r="D25" s="54"/>
      <c r="E25" s="54"/>
      <c r="F25" s="84"/>
      <c r="G25" s="85"/>
      <c r="H25" s="84"/>
      <c r="I25" s="85"/>
      <c r="J25" s="55" t="s">
        <v>26</v>
      </c>
      <c r="K25" s="34">
        <f t="shared" ref="K25:T25" si="16">K35+K40+K45+K95+K110+K125+K130+K55+K90+K135</f>
        <v>310.60000000000002</v>
      </c>
      <c r="L25" s="34">
        <f t="shared" si="16"/>
        <v>310.60000000000002</v>
      </c>
      <c r="M25" s="34">
        <f t="shared" si="16"/>
        <v>993.4</v>
      </c>
      <c r="N25" s="34">
        <f t="shared" si="16"/>
        <v>993.4</v>
      </c>
      <c r="O25" s="34">
        <f t="shared" si="16"/>
        <v>709.5</v>
      </c>
      <c r="P25" s="34">
        <f t="shared" si="16"/>
        <v>709.59999999999991</v>
      </c>
      <c r="Q25" s="34">
        <f t="shared" si="16"/>
        <v>2792.5</v>
      </c>
      <c r="R25" s="34">
        <f t="shared" si="16"/>
        <v>2246.1000000000004</v>
      </c>
      <c r="S25" s="34">
        <f t="shared" si="16"/>
        <v>4805.9999999999991</v>
      </c>
      <c r="T25" s="34">
        <f t="shared" si="16"/>
        <v>4259.7</v>
      </c>
      <c r="U25" s="54"/>
      <c r="V25" s="2">
        <f t="shared" si="4"/>
        <v>4806</v>
      </c>
      <c r="W25" s="2">
        <f t="shared" si="5"/>
        <v>4259.7000000000007</v>
      </c>
      <c r="X25" s="5">
        <f t="shared" si="6"/>
        <v>546.29999999999927</v>
      </c>
      <c r="Y25" s="5">
        <f t="shared" si="7"/>
        <v>2013.5</v>
      </c>
      <c r="Z25" s="14">
        <f t="shared" si="8"/>
        <v>-2246.2000000000007</v>
      </c>
    </row>
    <row r="26" spans="1:26" s="10" customFormat="1" ht="12.75" customHeight="1" x14ac:dyDescent="0.2">
      <c r="A26" s="78"/>
      <c r="B26" s="82"/>
      <c r="C26" s="82"/>
      <c r="D26" s="54"/>
      <c r="E26" s="54"/>
      <c r="F26" s="84"/>
      <c r="G26" s="85"/>
      <c r="H26" s="84"/>
      <c r="I26" s="85"/>
      <c r="J26" s="55" t="s">
        <v>27</v>
      </c>
      <c r="K26" s="34">
        <f t="shared" ref="K26:T26" si="17">K36+K41+K46+K96+K111+K126+K131+K56+K91+K136</f>
        <v>39746.600000000006</v>
      </c>
      <c r="L26" s="34">
        <f t="shared" si="17"/>
        <v>39746.600000000006</v>
      </c>
      <c r="M26" s="34">
        <f t="shared" si="17"/>
        <v>56931.700000000004</v>
      </c>
      <c r="N26" s="34">
        <f t="shared" si="17"/>
        <v>56931.600000000006</v>
      </c>
      <c r="O26" s="34">
        <f t="shared" si="17"/>
        <v>45995.9</v>
      </c>
      <c r="P26" s="34">
        <f t="shared" si="17"/>
        <v>45946</v>
      </c>
      <c r="Q26" s="34">
        <f t="shared" si="17"/>
        <v>106400.00000000001</v>
      </c>
      <c r="R26" s="34">
        <f t="shared" si="17"/>
        <v>102517.09999999999</v>
      </c>
      <c r="S26" s="34">
        <f t="shared" si="17"/>
        <v>249074.2</v>
      </c>
      <c r="T26" s="34">
        <f t="shared" si="17"/>
        <v>245141.3</v>
      </c>
      <c r="U26" s="54"/>
      <c r="V26" s="2">
        <f t="shared" si="4"/>
        <v>249074.2</v>
      </c>
      <c r="W26" s="2">
        <f t="shared" si="5"/>
        <v>245141.3</v>
      </c>
      <c r="X26" s="5">
        <f t="shared" si="6"/>
        <v>3932.9000000000233</v>
      </c>
      <c r="Y26" s="5">
        <f t="shared" si="7"/>
        <v>142674.20000000001</v>
      </c>
      <c r="Z26" s="14">
        <f t="shared" si="8"/>
        <v>-102467.09999999998</v>
      </c>
    </row>
    <row r="27" spans="1:26" s="10" customFormat="1" ht="12.75" x14ac:dyDescent="0.2">
      <c r="A27" s="78"/>
      <c r="B27" s="82"/>
      <c r="C27" s="82"/>
      <c r="D27" s="54"/>
      <c r="E27" s="54"/>
      <c r="F27" s="84"/>
      <c r="G27" s="85"/>
      <c r="H27" s="84"/>
      <c r="I27" s="85"/>
      <c r="J27" s="55" t="s">
        <v>28</v>
      </c>
      <c r="K27" s="34">
        <f t="shared" ref="K27:T27" si="18">K37+K42+K47+K97+K112+K127+K132+K57+K92+K137</f>
        <v>1043</v>
      </c>
      <c r="L27" s="34">
        <f t="shared" si="18"/>
        <v>1035.9000000000001</v>
      </c>
      <c r="M27" s="34">
        <f t="shared" si="18"/>
        <v>2127</v>
      </c>
      <c r="N27" s="34">
        <f t="shared" si="18"/>
        <v>2131</v>
      </c>
      <c r="O27" s="34">
        <f t="shared" si="18"/>
        <v>1975.9</v>
      </c>
      <c r="P27" s="34">
        <f t="shared" si="18"/>
        <v>1929</v>
      </c>
      <c r="Q27" s="34">
        <f t="shared" si="18"/>
        <v>2754.1</v>
      </c>
      <c r="R27" s="34">
        <f t="shared" si="18"/>
        <v>3856.7000000000007</v>
      </c>
      <c r="S27" s="34">
        <f t="shared" si="18"/>
        <v>7900</v>
      </c>
      <c r="T27" s="34">
        <f t="shared" si="18"/>
        <v>8952.6</v>
      </c>
      <c r="U27" s="54"/>
      <c r="V27" s="2">
        <f t="shared" si="4"/>
        <v>7900</v>
      </c>
      <c r="W27" s="2">
        <f t="shared" si="5"/>
        <v>8952.6</v>
      </c>
      <c r="X27" s="5">
        <f t="shared" si="6"/>
        <v>-1052.6000000000004</v>
      </c>
      <c r="Y27" s="5">
        <f t="shared" si="7"/>
        <v>5145.8999999999996</v>
      </c>
      <c r="Z27" s="14">
        <f t="shared" si="8"/>
        <v>-3806.7000000000007</v>
      </c>
    </row>
    <row r="28" spans="1:26" s="24" customFormat="1" ht="18.75" customHeight="1" x14ac:dyDescent="0.2">
      <c r="A28" s="78"/>
      <c r="B28" s="82" t="s">
        <v>85</v>
      </c>
      <c r="C28" s="83" t="s">
        <v>103</v>
      </c>
      <c r="D28" s="64" t="s">
        <v>35</v>
      </c>
      <c r="E28" s="64" t="s">
        <v>36</v>
      </c>
      <c r="F28" s="84">
        <v>45300</v>
      </c>
      <c r="G28" s="85">
        <v>45654</v>
      </c>
      <c r="H28" s="84">
        <v>45300</v>
      </c>
      <c r="I28" s="85">
        <v>45654</v>
      </c>
      <c r="J28" s="36" t="s">
        <v>24</v>
      </c>
      <c r="K28" s="32">
        <f>SUM(K29:K32)</f>
        <v>0</v>
      </c>
      <c r="L28" s="32">
        <f t="shared" ref="L28:R28" si="19">SUM(L29:L32)</f>
        <v>0</v>
      </c>
      <c r="M28" s="32">
        <f t="shared" si="19"/>
        <v>0</v>
      </c>
      <c r="N28" s="32">
        <f t="shared" si="19"/>
        <v>0</v>
      </c>
      <c r="O28" s="32">
        <f t="shared" si="19"/>
        <v>360</v>
      </c>
      <c r="P28" s="32">
        <f t="shared" si="19"/>
        <v>360</v>
      </c>
      <c r="Q28" s="32">
        <f t="shared" si="19"/>
        <v>10190</v>
      </c>
      <c r="R28" s="32">
        <f t="shared" si="19"/>
        <v>0</v>
      </c>
      <c r="S28" s="32">
        <f>K28+M28+O28+Q28</f>
        <v>10550</v>
      </c>
      <c r="T28" s="32">
        <f>L28+N28+P28+R28</f>
        <v>360</v>
      </c>
      <c r="U28" s="38"/>
      <c r="V28" s="21">
        <f t="shared" si="4"/>
        <v>10550</v>
      </c>
      <c r="W28" s="21">
        <f t="shared" si="5"/>
        <v>360</v>
      </c>
      <c r="X28" s="22">
        <f t="shared" si="6"/>
        <v>10190</v>
      </c>
      <c r="Y28" s="22">
        <f t="shared" si="7"/>
        <v>360</v>
      </c>
      <c r="Z28" s="23">
        <f t="shared" si="8"/>
        <v>0</v>
      </c>
    </row>
    <row r="29" spans="1:26" s="10" customFormat="1" ht="18.75" customHeight="1" x14ac:dyDescent="0.2">
      <c r="A29" s="78"/>
      <c r="B29" s="82"/>
      <c r="C29" s="83"/>
      <c r="D29" s="54"/>
      <c r="E29" s="54"/>
      <c r="F29" s="84"/>
      <c r="G29" s="85"/>
      <c r="H29" s="84"/>
      <c r="I29" s="85"/>
      <c r="J29" s="37" t="s">
        <v>25</v>
      </c>
      <c r="K29" s="35">
        <f>K49</f>
        <v>0</v>
      </c>
      <c r="L29" s="35">
        <f t="shared" ref="L29:R29" si="20">L49</f>
        <v>0</v>
      </c>
      <c r="M29" s="35">
        <f t="shared" si="20"/>
        <v>0</v>
      </c>
      <c r="N29" s="35">
        <f t="shared" si="20"/>
        <v>0</v>
      </c>
      <c r="O29" s="35">
        <f t="shared" si="20"/>
        <v>0</v>
      </c>
      <c r="P29" s="35">
        <f t="shared" si="20"/>
        <v>0</v>
      </c>
      <c r="Q29" s="35">
        <f t="shared" si="20"/>
        <v>0</v>
      </c>
      <c r="R29" s="35">
        <f t="shared" si="20"/>
        <v>0</v>
      </c>
      <c r="S29" s="35">
        <f t="shared" ref="S29" si="21">S49</f>
        <v>0</v>
      </c>
      <c r="T29" s="34">
        <f t="shared" ref="T29:T31" si="22">L29+N29+P29+R29</f>
        <v>0</v>
      </c>
      <c r="U29" s="58"/>
      <c r="V29" s="2">
        <f t="shared" si="4"/>
        <v>0</v>
      </c>
      <c r="W29" s="2">
        <f t="shared" si="5"/>
        <v>0</v>
      </c>
      <c r="X29" s="5">
        <f t="shared" si="6"/>
        <v>0</v>
      </c>
      <c r="Y29" s="5">
        <f t="shared" si="7"/>
        <v>0</v>
      </c>
      <c r="Z29" s="14">
        <f t="shared" si="8"/>
        <v>0</v>
      </c>
    </row>
    <row r="30" spans="1:26" s="10" customFormat="1" ht="18.75" customHeight="1" x14ac:dyDescent="0.2">
      <c r="A30" s="78"/>
      <c r="B30" s="82"/>
      <c r="C30" s="83"/>
      <c r="D30" s="54"/>
      <c r="E30" s="54"/>
      <c r="F30" s="84"/>
      <c r="G30" s="85"/>
      <c r="H30" s="84"/>
      <c r="I30" s="85"/>
      <c r="J30" s="37" t="s">
        <v>26</v>
      </c>
      <c r="K30" s="35">
        <f t="shared" ref="K30:R32" si="23">K50</f>
        <v>0</v>
      </c>
      <c r="L30" s="35">
        <f t="shared" si="23"/>
        <v>0</v>
      </c>
      <c r="M30" s="35">
        <f t="shared" si="23"/>
        <v>0</v>
      </c>
      <c r="N30" s="35">
        <f t="shared" si="23"/>
        <v>0</v>
      </c>
      <c r="O30" s="35">
        <f t="shared" si="23"/>
        <v>0</v>
      </c>
      <c r="P30" s="35">
        <f t="shared" si="23"/>
        <v>0</v>
      </c>
      <c r="Q30" s="35">
        <f t="shared" si="23"/>
        <v>0</v>
      </c>
      <c r="R30" s="35">
        <f t="shared" si="23"/>
        <v>0</v>
      </c>
      <c r="S30" s="35">
        <f>K30+M30+O30+Q30</f>
        <v>0</v>
      </c>
      <c r="T30" s="34">
        <f t="shared" si="22"/>
        <v>0</v>
      </c>
      <c r="U30" s="58"/>
      <c r="V30" s="2">
        <f t="shared" si="4"/>
        <v>0</v>
      </c>
      <c r="W30" s="2">
        <f t="shared" si="5"/>
        <v>0</v>
      </c>
      <c r="X30" s="5">
        <f t="shared" si="6"/>
        <v>0</v>
      </c>
      <c r="Y30" s="5">
        <f t="shared" si="7"/>
        <v>0</v>
      </c>
      <c r="Z30" s="14">
        <f t="shared" si="8"/>
        <v>0</v>
      </c>
    </row>
    <row r="31" spans="1:26" s="10" customFormat="1" ht="18.75" customHeight="1" x14ac:dyDescent="0.2">
      <c r="A31" s="78"/>
      <c r="B31" s="82"/>
      <c r="C31" s="83"/>
      <c r="D31" s="54"/>
      <c r="E31" s="54"/>
      <c r="F31" s="84"/>
      <c r="G31" s="85"/>
      <c r="H31" s="84"/>
      <c r="I31" s="85"/>
      <c r="J31" s="37" t="s">
        <v>27</v>
      </c>
      <c r="K31" s="35">
        <f>K51</f>
        <v>0</v>
      </c>
      <c r="L31" s="35">
        <f t="shared" si="23"/>
        <v>0</v>
      </c>
      <c r="M31" s="35">
        <v>0</v>
      </c>
      <c r="N31" s="35">
        <f t="shared" si="23"/>
        <v>0</v>
      </c>
      <c r="O31" s="35">
        <f t="shared" si="23"/>
        <v>360</v>
      </c>
      <c r="P31" s="35">
        <f t="shared" si="23"/>
        <v>360</v>
      </c>
      <c r="Q31" s="35">
        <f t="shared" si="23"/>
        <v>10190</v>
      </c>
      <c r="R31" s="35">
        <f t="shared" si="23"/>
        <v>0</v>
      </c>
      <c r="S31" s="35">
        <f>K31+M31+O31+Q31</f>
        <v>10550</v>
      </c>
      <c r="T31" s="34">
        <f t="shared" si="22"/>
        <v>360</v>
      </c>
      <c r="U31" s="58"/>
      <c r="V31" s="2">
        <f t="shared" si="4"/>
        <v>10550</v>
      </c>
      <c r="W31" s="2">
        <f t="shared" si="5"/>
        <v>360</v>
      </c>
      <c r="X31" s="5">
        <f t="shared" si="6"/>
        <v>10190</v>
      </c>
      <c r="Y31" s="5">
        <f t="shared" si="7"/>
        <v>360</v>
      </c>
      <c r="Z31" s="14">
        <f t="shared" si="8"/>
        <v>0</v>
      </c>
    </row>
    <row r="32" spans="1:26" s="10" customFormat="1" ht="29.25" customHeight="1" x14ac:dyDescent="0.2">
      <c r="A32" s="78"/>
      <c r="B32" s="82"/>
      <c r="C32" s="83"/>
      <c r="D32" s="54"/>
      <c r="E32" s="54"/>
      <c r="F32" s="84"/>
      <c r="G32" s="85"/>
      <c r="H32" s="84"/>
      <c r="I32" s="85"/>
      <c r="J32" s="37" t="s">
        <v>28</v>
      </c>
      <c r="K32" s="35">
        <f t="shared" si="23"/>
        <v>0</v>
      </c>
      <c r="L32" s="35">
        <f t="shared" si="23"/>
        <v>0</v>
      </c>
      <c r="M32" s="35">
        <f t="shared" si="23"/>
        <v>0</v>
      </c>
      <c r="N32" s="35">
        <f t="shared" si="23"/>
        <v>0</v>
      </c>
      <c r="O32" s="35">
        <f t="shared" si="23"/>
        <v>0</v>
      </c>
      <c r="P32" s="35">
        <f t="shared" si="23"/>
        <v>0</v>
      </c>
      <c r="Q32" s="35">
        <f t="shared" si="23"/>
        <v>0</v>
      </c>
      <c r="R32" s="35">
        <f t="shared" si="23"/>
        <v>0</v>
      </c>
      <c r="S32" s="35">
        <f t="shared" ref="S32:T32" si="24">S52</f>
        <v>0</v>
      </c>
      <c r="T32" s="35">
        <f t="shared" si="24"/>
        <v>0</v>
      </c>
      <c r="U32" s="58"/>
      <c r="V32" s="2">
        <f t="shared" si="4"/>
        <v>0</v>
      </c>
      <c r="W32" s="2">
        <f t="shared" si="5"/>
        <v>0</v>
      </c>
      <c r="X32" s="5">
        <f t="shared" si="6"/>
        <v>0</v>
      </c>
      <c r="Y32" s="5">
        <f t="shared" si="7"/>
        <v>0</v>
      </c>
      <c r="Z32" s="14">
        <f t="shared" si="8"/>
        <v>0</v>
      </c>
    </row>
    <row r="33" spans="1:26" s="24" customFormat="1" ht="18" customHeight="1" x14ac:dyDescent="0.2">
      <c r="A33" s="78" t="s">
        <v>61</v>
      </c>
      <c r="B33" s="80" t="s">
        <v>53</v>
      </c>
      <c r="C33" s="82" t="s">
        <v>129</v>
      </c>
      <c r="D33" s="64"/>
      <c r="E33" s="64"/>
      <c r="F33" s="84">
        <v>45300</v>
      </c>
      <c r="G33" s="85">
        <v>45654</v>
      </c>
      <c r="H33" s="84">
        <v>45300</v>
      </c>
      <c r="I33" s="85">
        <v>45654</v>
      </c>
      <c r="J33" s="36" t="s">
        <v>24</v>
      </c>
      <c r="K33" s="33">
        <f>SUM(K34:K37)</f>
        <v>39905.800000000003</v>
      </c>
      <c r="L33" s="33">
        <f t="shared" ref="L33:T33" si="25">SUM(L34:L37)</f>
        <v>39898.700000000004</v>
      </c>
      <c r="M33" s="33">
        <f t="shared" si="25"/>
        <v>56138.9</v>
      </c>
      <c r="N33" s="33">
        <f t="shared" si="25"/>
        <v>56142.8</v>
      </c>
      <c r="O33" s="33">
        <f t="shared" si="25"/>
        <v>41567.200000000004</v>
      </c>
      <c r="P33" s="33">
        <f t="shared" si="25"/>
        <v>41470.400000000001</v>
      </c>
      <c r="Q33" s="33">
        <f t="shared" si="25"/>
        <v>69289.100000000006</v>
      </c>
      <c r="R33" s="33">
        <f t="shared" si="25"/>
        <v>70441.7</v>
      </c>
      <c r="S33" s="33">
        <f t="shared" si="25"/>
        <v>206901</v>
      </c>
      <c r="T33" s="33">
        <f t="shared" si="25"/>
        <v>207953.6</v>
      </c>
      <c r="U33" s="58"/>
      <c r="V33" s="21">
        <f t="shared" si="4"/>
        <v>206901.00000000003</v>
      </c>
      <c r="W33" s="21">
        <f t="shared" si="5"/>
        <v>207953.59999999998</v>
      </c>
      <c r="X33" s="22">
        <f t="shared" si="6"/>
        <v>-1052.6000000000058</v>
      </c>
      <c r="Y33" s="22">
        <f t="shared" si="7"/>
        <v>137611.90000000002</v>
      </c>
      <c r="Z33" s="23">
        <f t="shared" si="8"/>
        <v>-70341.699999999953</v>
      </c>
    </row>
    <row r="34" spans="1:26" s="10" customFormat="1" ht="18" customHeight="1" x14ac:dyDescent="0.2">
      <c r="A34" s="78"/>
      <c r="B34" s="80"/>
      <c r="C34" s="82"/>
      <c r="D34" s="54"/>
      <c r="E34" s="54"/>
      <c r="F34" s="84"/>
      <c r="G34" s="85"/>
      <c r="H34" s="84"/>
      <c r="I34" s="85"/>
      <c r="J34" s="37" t="s">
        <v>25</v>
      </c>
      <c r="K34" s="35">
        <v>0</v>
      </c>
      <c r="L34" s="35">
        <v>0</v>
      </c>
      <c r="M34" s="35">
        <v>0</v>
      </c>
      <c r="N34" s="35">
        <v>0</v>
      </c>
      <c r="O34" s="35">
        <v>0</v>
      </c>
      <c r="P34" s="35">
        <v>0</v>
      </c>
      <c r="Q34" s="35">
        <v>0</v>
      </c>
      <c r="R34" s="35">
        <v>0</v>
      </c>
      <c r="S34" s="34">
        <f t="shared" ref="S34:S37" si="26">K34+M34+O34+Q34</f>
        <v>0</v>
      </c>
      <c r="T34" s="34">
        <f t="shared" ref="T34:T37" si="27">L34+N34+P34+R34</f>
        <v>0</v>
      </c>
      <c r="U34" s="58"/>
      <c r="V34" s="2">
        <f t="shared" si="4"/>
        <v>0</v>
      </c>
      <c r="W34" s="2">
        <f t="shared" si="5"/>
        <v>0</v>
      </c>
      <c r="X34" s="5">
        <f t="shared" si="6"/>
        <v>0</v>
      </c>
      <c r="Y34" s="5">
        <f t="shared" si="7"/>
        <v>0</v>
      </c>
      <c r="Z34" s="14">
        <f t="shared" si="8"/>
        <v>0</v>
      </c>
    </row>
    <row r="35" spans="1:26" s="10" customFormat="1" ht="18" customHeight="1" x14ac:dyDescent="0.2">
      <c r="A35" s="78"/>
      <c r="B35" s="80"/>
      <c r="C35" s="82"/>
      <c r="D35" s="54"/>
      <c r="E35" s="54"/>
      <c r="F35" s="84"/>
      <c r="G35" s="85"/>
      <c r="H35" s="84"/>
      <c r="I35" s="85"/>
      <c r="J35" s="37" t="s">
        <v>26</v>
      </c>
      <c r="K35" s="35">
        <v>0</v>
      </c>
      <c r="L35" s="35">
        <v>0</v>
      </c>
      <c r="M35" s="35">
        <v>0</v>
      </c>
      <c r="N35" s="35">
        <v>0</v>
      </c>
      <c r="O35" s="35">
        <v>0</v>
      </c>
      <c r="P35" s="35">
        <v>0</v>
      </c>
      <c r="Q35" s="35">
        <v>0</v>
      </c>
      <c r="R35" s="35">
        <v>0</v>
      </c>
      <c r="S35" s="34">
        <f>K35+M35+O35+Q35</f>
        <v>0</v>
      </c>
      <c r="T35" s="34">
        <f t="shared" si="27"/>
        <v>0</v>
      </c>
      <c r="U35" s="58"/>
      <c r="V35" s="2">
        <f t="shared" si="4"/>
        <v>0</v>
      </c>
      <c r="W35" s="2">
        <f t="shared" si="5"/>
        <v>0</v>
      </c>
      <c r="X35" s="5">
        <f t="shared" si="6"/>
        <v>0</v>
      </c>
      <c r="Y35" s="5">
        <f t="shared" si="7"/>
        <v>0</v>
      </c>
      <c r="Z35" s="14">
        <f t="shared" si="8"/>
        <v>0</v>
      </c>
    </row>
    <row r="36" spans="1:26" s="10" customFormat="1" ht="12.75" x14ac:dyDescent="0.2">
      <c r="A36" s="78"/>
      <c r="B36" s="80"/>
      <c r="C36" s="82"/>
      <c r="D36" s="54"/>
      <c r="E36" s="54"/>
      <c r="F36" s="84"/>
      <c r="G36" s="85"/>
      <c r="H36" s="84"/>
      <c r="I36" s="85"/>
      <c r="J36" s="37" t="s">
        <v>27</v>
      </c>
      <c r="K36" s="35">
        <v>38862.800000000003</v>
      </c>
      <c r="L36" s="35">
        <v>38862.800000000003</v>
      </c>
      <c r="M36" s="35">
        <v>54011.9</v>
      </c>
      <c r="N36" s="35">
        <f>54011.9-0.1</f>
        <v>54011.8</v>
      </c>
      <c r="O36" s="35">
        <v>39591.300000000003</v>
      </c>
      <c r="P36" s="35">
        <v>39541.4</v>
      </c>
      <c r="Q36" s="35">
        <v>66535</v>
      </c>
      <c r="R36" s="35">
        <f>199001-132416</f>
        <v>66585</v>
      </c>
      <c r="S36" s="35">
        <f>K36+M36+O36+Q36</f>
        <v>199001</v>
      </c>
      <c r="T36" s="35">
        <f t="shared" ref="T36" si="28">L36+N36+P36+R36</f>
        <v>199001</v>
      </c>
      <c r="U36" s="58"/>
      <c r="V36" s="2">
        <f t="shared" si="4"/>
        <v>199001</v>
      </c>
      <c r="W36" s="2">
        <f t="shared" si="5"/>
        <v>199001</v>
      </c>
      <c r="X36" s="5">
        <f t="shared" si="6"/>
        <v>0</v>
      </c>
      <c r="Y36" s="5">
        <f t="shared" si="7"/>
        <v>132466</v>
      </c>
      <c r="Z36" s="14">
        <f t="shared" si="8"/>
        <v>-66535</v>
      </c>
    </row>
    <row r="37" spans="1:26" s="10" customFormat="1" ht="12.75" x14ac:dyDescent="0.2">
      <c r="A37" s="78"/>
      <c r="B37" s="80"/>
      <c r="C37" s="82"/>
      <c r="D37" s="58"/>
      <c r="E37" s="58"/>
      <c r="F37" s="84"/>
      <c r="G37" s="85"/>
      <c r="H37" s="84"/>
      <c r="I37" s="85"/>
      <c r="J37" s="37" t="s">
        <v>28</v>
      </c>
      <c r="K37" s="35">
        <v>1043</v>
      </c>
      <c r="L37" s="35">
        <v>1035.9000000000001</v>
      </c>
      <c r="M37" s="35">
        <v>2127</v>
      </c>
      <c r="N37" s="35">
        <v>2131</v>
      </c>
      <c r="O37" s="35">
        <v>1975.9</v>
      </c>
      <c r="P37" s="35">
        <v>1929</v>
      </c>
      <c r="Q37" s="35">
        <v>2754.1</v>
      </c>
      <c r="R37" s="35">
        <f>8952.6-5095.9</f>
        <v>3856.7000000000007</v>
      </c>
      <c r="S37" s="35">
        <f t="shared" si="26"/>
        <v>7900</v>
      </c>
      <c r="T37" s="35">
        <f t="shared" si="27"/>
        <v>8952.6</v>
      </c>
      <c r="U37" s="58"/>
      <c r="V37" s="2">
        <f t="shared" si="4"/>
        <v>7900</v>
      </c>
      <c r="W37" s="2">
        <f t="shared" si="5"/>
        <v>8952.6</v>
      </c>
      <c r="X37" s="5">
        <f t="shared" si="6"/>
        <v>-1052.6000000000004</v>
      </c>
      <c r="Y37" s="5">
        <f t="shared" si="7"/>
        <v>5145.8999999999996</v>
      </c>
      <c r="Z37" s="14">
        <f t="shared" si="8"/>
        <v>-3806.7000000000007</v>
      </c>
    </row>
    <row r="38" spans="1:26" s="24" customFormat="1" ht="13.5" customHeight="1" x14ac:dyDescent="0.2">
      <c r="A38" s="78" t="s">
        <v>62</v>
      </c>
      <c r="B38" s="80" t="s">
        <v>54</v>
      </c>
      <c r="C38" s="82" t="s">
        <v>129</v>
      </c>
      <c r="D38" s="64"/>
      <c r="E38" s="64"/>
      <c r="F38" s="84">
        <v>45300</v>
      </c>
      <c r="G38" s="85">
        <v>45654</v>
      </c>
      <c r="H38" s="84">
        <v>45300</v>
      </c>
      <c r="I38" s="85">
        <v>45654</v>
      </c>
      <c r="J38" s="36" t="s">
        <v>24</v>
      </c>
      <c r="K38" s="33">
        <f>SUM(K39:K42)</f>
        <v>0</v>
      </c>
      <c r="L38" s="33">
        <f t="shared" ref="L38" si="29">SUM(L39:L42)</f>
        <v>0</v>
      </c>
      <c r="M38" s="33">
        <f t="shared" ref="M38" si="30">SUM(M39:M42)</f>
        <v>100</v>
      </c>
      <c r="N38" s="33">
        <f t="shared" ref="N38:R38" si="31">SUM(N39:N42)</f>
        <v>100</v>
      </c>
      <c r="O38" s="33">
        <f t="shared" si="31"/>
        <v>174</v>
      </c>
      <c r="P38" s="33">
        <f t="shared" si="31"/>
        <v>174</v>
      </c>
      <c r="Q38" s="33">
        <f t="shared" si="31"/>
        <v>226</v>
      </c>
      <c r="R38" s="33">
        <f t="shared" si="31"/>
        <v>226</v>
      </c>
      <c r="S38" s="33">
        <f t="shared" ref="S38" si="32">SUM(S39:S42)</f>
        <v>500</v>
      </c>
      <c r="T38" s="33">
        <f t="shared" ref="T38" si="33">SUM(T39:T42)</f>
        <v>500</v>
      </c>
      <c r="U38" s="38"/>
      <c r="V38" s="21">
        <f t="shared" si="4"/>
        <v>500</v>
      </c>
      <c r="W38" s="21">
        <f t="shared" si="5"/>
        <v>500</v>
      </c>
      <c r="X38" s="22">
        <f t="shared" si="6"/>
        <v>0</v>
      </c>
      <c r="Y38" s="22">
        <f t="shared" si="7"/>
        <v>274</v>
      </c>
      <c r="Z38" s="23">
        <f t="shared" si="8"/>
        <v>-226</v>
      </c>
    </row>
    <row r="39" spans="1:26" s="10" customFormat="1" ht="13.5" customHeight="1" x14ac:dyDescent="0.2">
      <c r="A39" s="78"/>
      <c r="B39" s="80"/>
      <c r="C39" s="82"/>
      <c r="D39" s="54"/>
      <c r="E39" s="54"/>
      <c r="F39" s="84"/>
      <c r="G39" s="85"/>
      <c r="H39" s="84"/>
      <c r="I39" s="85"/>
      <c r="J39" s="37" t="s">
        <v>25</v>
      </c>
      <c r="K39" s="35">
        <v>0</v>
      </c>
      <c r="L39" s="35">
        <v>0</v>
      </c>
      <c r="M39" s="35">
        <v>0</v>
      </c>
      <c r="N39" s="35">
        <v>0</v>
      </c>
      <c r="O39" s="35">
        <v>0</v>
      </c>
      <c r="P39" s="35">
        <v>0</v>
      </c>
      <c r="Q39" s="35">
        <v>0</v>
      </c>
      <c r="R39" s="35">
        <v>0</v>
      </c>
      <c r="S39" s="34">
        <f t="shared" ref="S39" si="34">K39+M39+O39+Q39</f>
        <v>0</v>
      </c>
      <c r="T39" s="34">
        <f t="shared" ref="T39:T42" si="35">L39+N39+P39+R39</f>
        <v>0</v>
      </c>
      <c r="U39" s="58"/>
      <c r="V39" s="2">
        <f t="shared" si="4"/>
        <v>0</v>
      </c>
      <c r="W39" s="2">
        <f t="shared" si="5"/>
        <v>0</v>
      </c>
      <c r="X39" s="5">
        <f t="shared" si="6"/>
        <v>0</v>
      </c>
      <c r="Y39" s="5">
        <f t="shared" si="7"/>
        <v>0</v>
      </c>
      <c r="Z39" s="14">
        <f t="shared" si="8"/>
        <v>0</v>
      </c>
    </row>
    <row r="40" spans="1:26" s="10" customFormat="1" ht="13.5" customHeight="1" x14ac:dyDescent="0.2">
      <c r="A40" s="78"/>
      <c r="B40" s="80"/>
      <c r="C40" s="82"/>
      <c r="D40" s="54"/>
      <c r="E40" s="54"/>
      <c r="F40" s="84"/>
      <c r="G40" s="85"/>
      <c r="H40" s="84"/>
      <c r="I40" s="85"/>
      <c r="J40" s="37" t="s">
        <v>26</v>
      </c>
      <c r="K40" s="35">
        <v>0</v>
      </c>
      <c r="L40" s="35">
        <v>0</v>
      </c>
      <c r="M40" s="35">
        <v>0</v>
      </c>
      <c r="N40" s="35">
        <v>0</v>
      </c>
      <c r="O40" s="35">
        <v>0</v>
      </c>
      <c r="P40" s="35">
        <v>0</v>
      </c>
      <c r="Q40" s="35">
        <v>0</v>
      </c>
      <c r="R40" s="35">
        <v>0</v>
      </c>
      <c r="S40" s="34">
        <f>K40+M40+O40+Q40</f>
        <v>0</v>
      </c>
      <c r="T40" s="34">
        <f t="shared" si="35"/>
        <v>0</v>
      </c>
      <c r="U40" s="58"/>
      <c r="V40" s="2">
        <f t="shared" si="4"/>
        <v>0</v>
      </c>
      <c r="W40" s="2">
        <f t="shared" si="5"/>
        <v>0</v>
      </c>
      <c r="X40" s="5">
        <f t="shared" si="6"/>
        <v>0</v>
      </c>
      <c r="Y40" s="5">
        <f t="shared" si="7"/>
        <v>0</v>
      </c>
      <c r="Z40" s="14">
        <f t="shared" si="8"/>
        <v>0</v>
      </c>
    </row>
    <row r="41" spans="1:26" s="10" customFormat="1" ht="12.75" x14ac:dyDescent="0.2">
      <c r="A41" s="78"/>
      <c r="B41" s="80"/>
      <c r="C41" s="82"/>
      <c r="D41" s="54"/>
      <c r="E41" s="54"/>
      <c r="F41" s="84"/>
      <c r="G41" s="85"/>
      <c r="H41" s="84"/>
      <c r="I41" s="85"/>
      <c r="J41" s="37" t="s">
        <v>27</v>
      </c>
      <c r="K41" s="35">
        <v>0</v>
      </c>
      <c r="L41" s="35">
        <v>0</v>
      </c>
      <c r="M41" s="35">
        <v>100</v>
      </c>
      <c r="N41" s="35">
        <v>100</v>
      </c>
      <c r="O41" s="35">
        <v>174</v>
      </c>
      <c r="P41" s="35">
        <v>174</v>
      </c>
      <c r="Q41" s="35">
        <v>226</v>
      </c>
      <c r="R41" s="35">
        <v>226</v>
      </c>
      <c r="S41" s="34">
        <f t="shared" ref="S41:S42" si="36">K41+M41+O41+Q41</f>
        <v>500</v>
      </c>
      <c r="T41" s="34">
        <f t="shared" si="35"/>
        <v>500</v>
      </c>
      <c r="U41" s="58"/>
      <c r="V41" s="2">
        <f t="shared" si="4"/>
        <v>500</v>
      </c>
      <c r="W41" s="2">
        <f t="shared" si="5"/>
        <v>500</v>
      </c>
      <c r="X41" s="5">
        <f t="shared" si="6"/>
        <v>0</v>
      </c>
      <c r="Y41" s="5">
        <f t="shared" si="7"/>
        <v>274</v>
      </c>
      <c r="Z41" s="14">
        <f t="shared" si="8"/>
        <v>-226</v>
      </c>
    </row>
    <row r="42" spans="1:26" s="10" customFormat="1" ht="13.5" customHeight="1" x14ac:dyDescent="0.2">
      <c r="A42" s="78"/>
      <c r="B42" s="80"/>
      <c r="C42" s="82"/>
      <c r="D42" s="54"/>
      <c r="E42" s="54"/>
      <c r="F42" s="84"/>
      <c r="G42" s="85"/>
      <c r="H42" s="84"/>
      <c r="I42" s="85"/>
      <c r="J42" s="37" t="s">
        <v>28</v>
      </c>
      <c r="K42" s="35">
        <v>0</v>
      </c>
      <c r="L42" s="35">
        <v>0</v>
      </c>
      <c r="M42" s="35">
        <v>0</v>
      </c>
      <c r="N42" s="35">
        <v>0</v>
      </c>
      <c r="O42" s="35">
        <v>0</v>
      </c>
      <c r="P42" s="35">
        <v>0</v>
      </c>
      <c r="Q42" s="35">
        <v>0</v>
      </c>
      <c r="R42" s="35">
        <v>0</v>
      </c>
      <c r="S42" s="34">
        <f t="shared" si="36"/>
        <v>0</v>
      </c>
      <c r="T42" s="34">
        <f t="shared" si="35"/>
        <v>0</v>
      </c>
      <c r="U42" s="58"/>
      <c r="V42" s="2">
        <f t="shared" si="4"/>
        <v>0</v>
      </c>
      <c r="W42" s="2">
        <f t="shared" si="5"/>
        <v>0</v>
      </c>
      <c r="X42" s="5">
        <f t="shared" si="6"/>
        <v>0</v>
      </c>
      <c r="Y42" s="5">
        <f t="shared" si="7"/>
        <v>0</v>
      </c>
      <c r="Z42" s="14">
        <f t="shared" si="8"/>
        <v>0</v>
      </c>
    </row>
    <row r="43" spans="1:26" s="24" customFormat="1" ht="49.5" customHeight="1" x14ac:dyDescent="0.2">
      <c r="A43" s="78" t="s">
        <v>63</v>
      </c>
      <c r="B43" s="88" t="s">
        <v>55</v>
      </c>
      <c r="C43" s="82" t="s">
        <v>128</v>
      </c>
      <c r="D43" s="64"/>
      <c r="E43" s="64"/>
      <c r="F43" s="84">
        <v>45300</v>
      </c>
      <c r="G43" s="85">
        <v>45654</v>
      </c>
      <c r="H43" s="84">
        <v>45300</v>
      </c>
      <c r="I43" s="85">
        <v>45654</v>
      </c>
      <c r="J43" s="36" t="s">
        <v>24</v>
      </c>
      <c r="K43" s="33">
        <f>SUM(K44:K47)</f>
        <v>0</v>
      </c>
      <c r="L43" s="33">
        <f t="shared" ref="L43" si="37">SUM(L44:L47)</f>
        <v>0</v>
      </c>
      <c r="M43" s="33">
        <f t="shared" ref="M43" si="38">SUM(M44:M47)</f>
        <v>260.39999999999998</v>
      </c>
      <c r="N43" s="33">
        <f t="shared" ref="N43" si="39">SUM(N44:N47)</f>
        <v>260.39999999999998</v>
      </c>
      <c r="O43" s="33">
        <f t="shared" ref="O43" si="40">SUM(O44:O47)</f>
        <v>156.19999999999999</v>
      </c>
      <c r="P43" s="33">
        <f t="shared" ref="P43" si="41">SUM(P44:P47)</f>
        <v>156.19999999999999</v>
      </c>
      <c r="Q43" s="33">
        <f t="shared" ref="Q43" si="42">SUM(Q44:Q47)</f>
        <v>239.7</v>
      </c>
      <c r="R43" s="33">
        <f t="shared" ref="R43" si="43">SUM(R44:R47)</f>
        <v>239.6</v>
      </c>
      <c r="S43" s="33">
        <f t="shared" ref="S43" si="44">SUM(S44:S47)</f>
        <v>656.3</v>
      </c>
      <c r="T43" s="33">
        <f t="shared" ref="T43" si="45">SUM(T44:T47)</f>
        <v>656.19999999999993</v>
      </c>
      <c r="U43" s="38"/>
      <c r="V43" s="21">
        <f t="shared" si="4"/>
        <v>656.3</v>
      </c>
      <c r="W43" s="21">
        <f t="shared" si="5"/>
        <v>656.19999999999993</v>
      </c>
      <c r="X43" s="22">
        <f t="shared" si="6"/>
        <v>0.10000000000002274</v>
      </c>
      <c r="Y43" s="22">
        <f t="shared" si="7"/>
        <v>416.59999999999997</v>
      </c>
      <c r="Z43" s="23">
        <f t="shared" si="8"/>
        <v>-239.59999999999997</v>
      </c>
    </row>
    <row r="44" spans="1:26" s="10" customFormat="1" ht="49.5" customHeight="1" x14ac:dyDescent="0.2">
      <c r="A44" s="78"/>
      <c r="B44" s="88"/>
      <c r="C44" s="82"/>
      <c r="D44" s="54"/>
      <c r="E44" s="54"/>
      <c r="F44" s="84"/>
      <c r="G44" s="85"/>
      <c r="H44" s="84"/>
      <c r="I44" s="85"/>
      <c r="J44" s="37" t="s">
        <v>25</v>
      </c>
      <c r="K44" s="35">
        <v>0</v>
      </c>
      <c r="L44" s="35">
        <v>0</v>
      </c>
      <c r="M44" s="35">
        <v>0</v>
      </c>
      <c r="N44" s="35">
        <v>0</v>
      </c>
      <c r="O44" s="35">
        <v>0</v>
      </c>
      <c r="P44" s="35">
        <v>0</v>
      </c>
      <c r="Q44" s="35">
        <v>0</v>
      </c>
      <c r="R44" s="35">
        <v>0</v>
      </c>
      <c r="S44" s="34">
        <f>K44+M44+O44+Q44</f>
        <v>0</v>
      </c>
      <c r="T44" s="34">
        <f t="shared" ref="T44:T47" si="46">L44+N44+P44+R44</f>
        <v>0</v>
      </c>
      <c r="U44" s="58"/>
      <c r="V44" s="2">
        <f t="shared" si="4"/>
        <v>0</v>
      </c>
      <c r="W44" s="2">
        <f t="shared" si="5"/>
        <v>0</v>
      </c>
      <c r="X44" s="5">
        <f t="shared" si="6"/>
        <v>0</v>
      </c>
      <c r="Y44" s="5">
        <f t="shared" si="7"/>
        <v>0</v>
      </c>
      <c r="Z44" s="14">
        <f t="shared" si="8"/>
        <v>0</v>
      </c>
    </row>
    <row r="45" spans="1:26" s="10" customFormat="1" ht="49.5" customHeight="1" x14ac:dyDescent="0.2">
      <c r="A45" s="78"/>
      <c r="B45" s="88"/>
      <c r="C45" s="82"/>
      <c r="D45" s="54"/>
      <c r="E45" s="54"/>
      <c r="F45" s="84"/>
      <c r="G45" s="85"/>
      <c r="H45" s="84"/>
      <c r="I45" s="85"/>
      <c r="J45" s="37" t="s">
        <v>26</v>
      </c>
      <c r="K45" s="35">
        <v>0</v>
      </c>
      <c r="L45" s="35">
        <v>0</v>
      </c>
      <c r="M45" s="35">
        <v>260.39999999999998</v>
      </c>
      <c r="N45" s="35">
        <v>260.39999999999998</v>
      </c>
      <c r="O45" s="35">
        <v>156.19999999999999</v>
      </c>
      <c r="P45" s="35">
        <v>156.19999999999999</v>
      </c>
      <c r="Q45" s="35">
        <v>239.7</v>
      </c>
      <c r="R45" s="35">
        <v>239.6</v>
      </c>
      <c r="S45" s="34">
        <f>K45+M45+O45+Q45</f>
        <v>656.3</v>
      </c>
      <c r="T45" s="34">
        <f t="shared" si="46"/>
        <v>656.19999999999993</v>
      </c>
      <c r="U45" s="58"/>
      <c r="V45" s="2">
        <f t="shared" si="4"/>
        <v>656.3</v>
      </c>
      <c r="W45" s="2">
        <f t="shared" si="5"/>
        <v>656.19999999999993</v>
      </c>
      <c r="X45" s="5">
        <f t="shared" si="6"/>
        <v>0.10000000000002274</v>
      </c>
      <c r="Y45" s="5">
        <f t="shared" si="7"/>
        <v>416.59999999999997</v>
      </c>
      <c r="Z45" s="14">
        <f t="shared" si="8"/>
        <v>-239.59999999999997</v>
      </c>
    </row>
    <row r="46" spans="1:26" s="10" customFormat="1" ht="49.5" customHeight="1" x14ac:dyDescent="0.2">
      <c r="A46" s="78"/>
      <c r="B46" s="88"/>
      <c r="C46" s="82"/>
      <c r="D46" s="54"/>
      <c r="E46" s="54"/>
      <c r="F46" s="84"/>
      <c r="G46" s="85"/>
      <c r="H46" s="84"/>
      <c r="I46" s="85"/>
      <c r="J46" s="37" t="s">
        <v>27</v>
      </c>
      <c r="K46" s="35">
        <v>0</v>
      </c>
      <c r="L46" s="35">
        <v>0</v>
      </c>
      <c r="M46" s="35">
        <v>0</v>
      </c>
      <c r="N46" s="35">
        <v>0</v>
      </c>
      <c r="O46" s="35">
        <v>0</v>
      </c>
      <c r="P46" s="35">
        <v>0</v>
      </c>
      <c r="Q46" s="35">
        <v>0</v>
      </c>
      <c r="R46" s="35">
        <v>0</v>
      </c>
      <c r="S46" s="34">
        <f t="shared" ref="S46:S47" si="47">K46+M46+O46+Q46</f>
        <v>0</v>
      </c>
      <c r="T46" s="34">
        <f t="shared" si="46"/>
        <v>0</v>
      </c>
      <c r="U46" s="58"/>
      <c r="V46" s="2">
        <f t="shared" si="4"/>
        <v>0</v>
      </c>
      <c r="W46" s="2">
        <f t="shared" si="5"/>
        <v>0</v>
      </c>
      <c r="X46" s="5">
        <f t="shared" si="6"/>
        <v>0</v>
      </c>
      <c r="Y46" s="5">
        <f t="shared" si="7"/>
        <v>0</v>
      </c>
      <c r="Z46" s="14">
        <f t="shared" si="8"/>
        <v>0</v>
      </c>
    </row>
    <row r="47" spans="1:26" s="10" customFormat="1" ht="74.25" customHeight="1" x14ac:dyDescent="0.2">
      <c r="A47" s="78"/>
      <c r="B47" s="88"/>
      <c r="C47" s="82"/>
      <c r="D47" s="54"/>
      <c r="E47" s="54"/>
      <c r="F47" s="84"/>
      <c r="G47" s="85"/>
      <c r="H47" s="84"/>
      <c r="I47" s="85"/>
      <c r="J47" s="37" t="s">
        <v>28</v>
      </c>
      <c r="K47" s="35">
        <v>0</v>
      </c>
      <c r="L47" s="35">
        <v>0</v>
      </c>
      <c r="M47" s="35">
        <v>0</v>
      </c>
      <c r="N47" s="35">
        <v>0</v>
      </c>
      <c r="O47" s="35">
        <v>0</v>
      </c>
      <c r="P47" s="35">
        <v>0</v>
      </c>
      <c r="Q47" s="35">
        <v>0</v>
      </c>
      <c r="R47" s="35">
        <v>0</v>
      </c>
      <c r="S47" s="34">
        <f t="shared" si="47"/>
        <v>0</v>
      </c>
      <c r="T47" s="34">
        <f t="shared" si="46"/>
        <v>0</v>
      </c>
      <c r="U47" s="58"/>
      <c r="V47" s="2">
        <f t="shared" si="4"/>
        <v>0</v>
      </c>
      <c r="W47" s="2">
        <f t="shared" si="5"/>
        <v>0</v>
      </c>
      <c r="X47" s="5">
        <f t="shared" si="6"/>
        <v>0</v>
      </c>
      <c r="Y47" s="5">
        <f t="shared" si="7"/>
        <v>0</v>
      </c>
      <c r="Z47" s="14">
        <f t="shared" si="8"/>
        <v>0</v>
      </c>
    </row>
    <row r="48" spans="1:26" s="10" customFormat="1" ht="33" customHeight="1" x14ac:dyDescent="0.2">
      <c r="A48" s="80" t="s">
        <v>64</v>
      </c>
      <c r="B48" s="88" t="s">
        <v>56</v>
      </c>
      <c r="C48" s="83" t="s">
        <v>103</v>
      </c>
      <c r="D48" s="58"/>
      <c r="E48" s="58"/>
      <c r="F48" s="84">
        <v>45300</v>
      </c>
      <c r="G48" s="85">
        <v>45654</v>
      </c>
      <c r="H48" s="84">
        <v>45300</v>
      </c>
      <c r="I48" s="85">
        <v>45654</v>
      </c>
      <c r="J48" s="37" t="s">
        <v>24</v>
      </c>
      <c r="K48" s="35">
        <f>SUM(K49:K52)</f>
        <v>0</v>
      </c>
      <c r="L48" s="35">
        <f t="shared" ref="L48:T48" si="48">SUM(L49:L52)</f>
        <v>0</v>
      </c>
      <c r="M48" s="35">
        <f t="shared" si="48"/>
        <v>0</v>
      </c>
      <c r="N48" s="35">
        <f t="shared" si="48"/>
        <v>0</v>
      </c>
      <c r="O48" s="35">
        <f t="shared" si="48"/>
        <v>360</v>
      </c>
      <c r="P48" s="35">
        <f t="shared" si="48"/>
        <v>360</v>
      </c>
      <c r="Q48" s="35">
        <f t="shared" si="48"/>
        <v>10190</v>
      </c>
      <c r="R48" s="35">
        <f t="shared" si="48"/>
        <v>0</v>
      </c>
      <c r="S48" s="35">
        <f t="shared" si="48"/>
        <v>10550</v>
      </c>
      <c r="T48" s="35">
        <f t="shared" si="48"/>
        <v>360</v>
      </c>
      <c r="U48" s="83"/>
      <c r="V48" s="2">
        <f t="shared" si="4"/>
        <v>10550</v>
      </c>
      <c r="W48" s="2">
        <f t="shared" si="5"/>
        <v>360</v>
      </c>
      <c r="X48" s="5">
        <f t="shared" si="6"/>
        <v>10190</v>
      </c>
      <c r="Y48" s="5">
        <f t="shared" si="7"/>
        <v>360</v>
      </c>
      <c r="Z48" s="14">
        <f t="shared" si="8"/>
        <v>0</v>
      </c>
    </row>
    <row r="49" spans="1:27" s="10" customFormat="1" ht="35.25" customHeight="1" x14ac:dyDescent="0.2">
      <c r="A49" s="80"/>
      <c r="B49" s="88"/>
      <c r="C49" s="83"/>
      <c r="D49" s="58"/>
      <c r="E49" s="58"/>
      <c r="F49" s="84"/>
      <c r="G49" s="85"/>
      <c r="H49" s="84"/>
      <c r="I49" s="85"/>
      <c r="J49" s="37" t="s">
        <v>25</v>
      </c>
      <c r="K49" s="35">
        <f t="shared" ref="K49:R52" si="49">K59+K74</f>
        <v>0</v>
      </c>
      <c r="L49" s="35">
        <f t="shared" si="49"/>
        <v>0</v>
      </c>
      <c r="M49" s="35">
        <f t="shared" si="49"/>
        <v>0</v>
      </c>
      <c r="N49" s="35">
        <f t="shared" si="49"/>
        <v>0</v>
      </c>
      <c r="O49" s="35">
        <f t="shared" si="49"/>
        <v>0</v>
      </c>
      <c r="P49" s="35">
        <f t="shared" si="49"/>
        <v>0</v>
      </c>
      <c r="Q49" s="35">
        <f t="shared" si="49"/>
        <v>0</v>
      </c>
      <c r="R49" s="35">
        <f t="shared" si="49"/>
        <v>0</v>
      </c>
      <c r="S49" s="34">
        <f t="shared" ref="S49:T52" si="50">K49+M49+O49+Q49</f>
        <v>0</v>
      </c>
      <c r="T49" s="34">
        <f t="shared" si="50"/>
        <v>0</v>
      </c>
      <c r="U49" s="83"/>
      <c r="V49" s="2">
        <f t="shared" si="4"/>
        <v>0</v>
      </c>
      <c r="W49" s="2">
        <f t="shared" si="5"/>
        <v>0</v>
      </c>
      <c r="X49" s="5">
        <f t="shared" si="6"/>
        <v>0</v>
      </c>
      <c r="Y49" s="5">
        <f t="shared" si="7"/>
        <v>0</v>
      </c>
      <c r="Z49" s="14">
        <f t="shared" si="8"/>
        <v>0</v>
      </c>
    </row>
    <row r="50" spans="1:27" s="10" customFormat="1" ht="16.5" customHeight="1" x14ac:dyDescent="0.2">
      <c r="A50" s="80"/>
      <c r="B50" s="88"/>
      <c r="C50" s="83"/>
      <c r="D50" s="58"/>
      <c r="E50" s="58"/>
      <c r="F50" s="84"/>
      <c r="G50" s="85"/>
      <c r="H50" s="84"/>
      <c r="I50" s="85"/>
      <c r="J50" s="37" t="s">
        <v>26</v>
      </c>
      <c r="K50" s="35">
        <f t="shared" si="49"/>
        <v>0</v>
      </c>
      <c r="L50" s="35">
        <f t="shared" si="49"/>
        <v>0</v>
      </c>
      <c r="M50" s="35">
        <f t="shared" si="49"/>
        <v>0</v>
      </c>
      <c r="N50" s="35">
        <f t="shared" si="49"/>
        <v>0</v>
      </c>
      <c r="O50" s="35">
        <f t="shared" si="49"/>
        <v>0</v>
      </c>
      <c r="P50" s="35">
        <f t="shared" si="49"/>
        <v>0</v>
      </c>
      <c r="Q50" s="35">
        <f t="shared" si="49"/>
        <v>0</v>
      </c>
      <c r="R50" s="35">
        <f t="shared" si="49"/>
        <v>0</v>
      </c>
      <c r="S50" s="34">
        <f t="shared" si="50"/>
        <v>0</v>
      </c>
      <c r="T50" s="34">
        <f t="shared" si="50"/>
        <v>0</v>
      </c>
      <c r="U50" s="83"/>
      <c r="V50" s="2">
        <f t="shared" si="4"/>
        <v>0</v>
      </c>
      <c r="W50" s="2">
        <f t="shared" si="5"/>
        <v>0</v>
      </c>
      <c r="X50" s="5">
        <f t="shared" si="6"/>
        <v>0</v>
      </c>
      <c r="Y50" s="5">
        <f t="shared" si="7"/>
        <v>0</v>
      </c>
      <c r="Z50" s="14">
        <f t="shared" si="8"/>
        <v>0</v>
      </c>
    </row>
    <row r="51" spans="1:27" s="10" customFormat="1" ht="16.5" customHeight="1" x14ac:dyDescent="0.2">
      <c r="A51" s="80"/>
      <c r="B51" s="88"/>
      <c r="C51" s="83"/>
      <c r="D51" s="58"/>
      <c r="E51" s="58"/>
      <c r="F51" s="84"/>
      <c r="G51" s="85"/>
      <c r="H51" s="84"/>
      <c r="I51" s="85"/>
      <c r="J51" s="37" t="s">
        <v>27</v>
      </c>
      <c r="K51" s="35">
        <f t="shared" si="49"/>
        <v>0</v>
      </c>
      <c r="L51" s="35">
        <f t="shared" si="49"/>
        <v>0</v>
      </c>
      <c r="M51" s="35">
        <f t="shared" si="49"/>
        <v>0</v>
      </c>
      <c r="N51" s="35">
        <f t="shared" si="49"/>
        <v>0</v>
      </c>
      <c r="O51" s="35">
        <f t="shared" si="49"/>
        <v>360</v>
      </c>
      <c r="P51" s="35">
        <f t="shared" si="49"/>
        <v>360</v>
      </c>
      <c r="Q51" s="35">
        <f t="shared" si="49"/>
        <v>10190</v>
      </c>
      <c r="R51" s="35">
        <f t="shared" si="49"/>
        <v>0</v>
      </c>
      <c r="S51" s="34">
        <f t="shared" si="50"/>
        <v>10550</v>
      </c>
      <c r="T51" s="34">
        <f t="shared" si="50"/>
        <v>360</v>
      </c>
      <c r="U51" s="83"/>
      <c r="V51" s="2">
        <f t="shared" si="4"/>
        <v>10550</v>
      </c>
      <c r="W51" s="2">
        <f t="shared" si="5"/>
        <v>360</v>
      </c>
      <c r="X51" s="5">
        <f t="shared" si="6"/>
        <v>10190</v>
      </c>
      <c r="Y51" s="5">
        <f t="shared" si="7"/>
        <v>360</v>
      </c>
      <c r="Z51" s="14">
        <f t="shared" si="8"/>
        <v>0</v>
      </c>
    </row>
    <row r="52" spans="1:27" s="10" customFormat="1" ht="46.5" customHeight="1" x14ac:dyDescent="0.35">
      <c r="A52" s="80"/>
      <c r="B52" s="88"/>
      <c r="C52" s="83"/>
      <c r="D52" s="58"/>
      <c r="E52" s="58"/>
      <c r="F52" s="84"/>
      <c r="G52" s="85"/>
      <c r="H52" s="84"/>
      <c r="I52" s="85"/>
      <c r="J52" s="37" t="s">
        <v>28</v>
      </c>
      <c r="K52" s="35">
        <f t="shared" si="49"/>
        <v>0</v>
      </c>
      <c r="L52" s="35">
        <f t="shared" si="49"/>
        <v>0</v>
      </c>
      <c r="M52" s="35">
        <f t="shared" si="49"/>
        <v>0</v>
      </c>
      <c r="N52" s="35">
        <f t="shared" si="49"/>
        <v>0</v>
      </c>
      <c r="O52" s="35">
        <f t="shared" si="49"/>
        <v>0</v>
      </c>
      <c r="P52" s="35">
        <f t="shared" si="49"/>
        <v>0</v>
      </c>
      <c r="Q52" s="35">
        <f t="shared" si="49"/>
        <v>0</v>
      </c>
      <c r="R52" s="35">
        <f t="shared" si="49"/>
        <v>0</v>
      </c>
      <c r="S52" s="34">
        <f t="shared" si="50"/>
        <v>0</v>
      </c>
      <c r="T52" s="34">
        <f t="shared" si="50"/>
        <v>0</v>
      </c>
      <c r="U52" s="83"/>
      <c r="V52" s="2">
        <f t="shared" si="4"/>
        <v>0</v>
      </c>
      <c r="W52" s="2">
        <f t="shared" si="5"/>
        <v>0</v>
      </c>
      <c r="X52" s="5">
        <f t="shared" si="6"/>
        <v>0</v>
      </c>
      <c r="Y52" s="5">
        <f t="shared" si="7"/>
        <v>0</v>
      </c>
      <c r="Z52" s="14">
        <f t="shared" si="8"/>
        <v>0</v>
      </c>
      <c r="AA52" s="100"/>
    </row>
    <row r="53" spans="1:27" s="10" customFormat="1" ht="12.75" hidden="1" x14ac:dyDescent="0.2">
      <c r="A53" s="78" t="s">
        <v>65</v>
      </c>
      <c r="B53" s="88" t="s">
        <v>83</v>
      </c>
      <c r="C53" s="82" t="s">
        <v>52</v>
      </c>
      <c r="D53" s="54"/>
      <c r="E53" s="54"/>
      <c r="F53" s="84"/>
      <c r="G53" s="85"/>
      <c r="H53" s="84"/>
      <c r="I53" s="101"/>
      <c r="J53" s="37" t="s">
        <v>24</v>
      </c>
      <c r="K53" s="35">
        <f>SUM(K54:K57)</f>
        <v>0</v>
      </c>
      <c r="L53" s="35">
        <f t="shared" ref="L53:T53" si="51">SUM(L54:L57)</f>
        <v>0</v>
      </c>
      <c r="M53" s="35">
        <f t="shared" si="51"/>
        <v>0</v>
      </c>
      <c r="N53" s="35">
        <f t="shared" si="51"/>
        <v>0</v>
      </c>
      <c r="O53" s="35">
        <f t="shared" si="51"/>
        <v>0</v>
      </c>
      <c r="P53" s="35">
        <f t="shared" si="51"/>
        <v>0</v>
      </c>
      <c r="Q53" s="35">
        <f t="shared" si="51"/>
        <v>0</v>
      </c>
      <c r="R53" s="35">
        <f t="shared" si="51"/>
        <v>0</v>
      </c>
      <c r="S53" s="35">
        <f t="shared" si="51"/>
        <v>0</v>
      </c>
      <c r="T53" s="35">
        <f t="shared" si="51"/>
        <v>0</v>
      </c>
      <c r="U53" s="58"/>
      <c r="V53" s="2">
        <f t="shared" si="4"/>
        <v>0</v>
      </c>
      <c r="W53" s="2">
        <f t="shared" si="5"/>
        <v>0</v>
      </c>
      <c r="X53" s="5">
        <f t="shared" si="6"/>
        <v>0</v>
      </c>
      <c r="Y53" s="5">
        <f t="shared" si="7"/>
        <v>0</v>
      </c>
      <c r="Z53" s="14">
        <f t="shared" si="8"/>
        <v>0</v>
      </c>
    </row>
    <row r="54" spans="1:27" s="10" customFormat="1" ht="12.75" hidden="1" x14ac:dyDescent="0.2">
      <c r="A54" s="78"/>
      <c r="B54" s="88"/>
      <c r="C54" s="82"/>
      <c r="D54" s="54"/>
      <c r="E54" s="54"/>
      <c r="F54" s="84"/>
      <c r="G54" s="85"/>
      <c r="H54" s="84"/>
      <c r="I54" s="101"/>
      <c r="J54" s="37" t="s">
        <v>25</v>
      </c>
      <c r="K54" s="35">
        <v>0</v>
      </c>
      <c r="L54" s="35">
        <v>0</v>
      </c>
      <c r="M54" s="35">
        <v>0</v>
      </c>
      <c r="N54" s="35">
        <v>0</v>
      </c>
      <c r="O54" s="35">
        <v>0</v>
      </c>
      <c r="P54" s="35">
        <v>0</v>
      </c>
      <c r="Q54" s="35">
        <v>0</v>
      </c>
      <c r="R54" s="35">
        <v>0</v>
      </c>
      <c r="S54" s="34">
        <f t="shared" ref="S54:T57" si="52">K54+M54+O54+Q54</f>
        <v>0</v>
      </c>
      <c r="T54" s="34">
        <f t="shared" si="52"/>
        <v>0</v>
      </c>
      <c r="U54" s="58"/>
      <c r="V54" s="2">
        <f t="shared" si="4"/>
        <v>0</v>
      </c>
      <c r="W54" s="2">
        <f t="shared" si="5"/>
        <v>0</v>
      </c>
      <c r="X54" s="5">
        <f t="shared" si="6"/>
        <v>0</v>
      </c>
      <c r="Y54" s="5">
        <f t="shared" si="7"/>
        <v>0</v>
      </c>
      <c r="Z54" s="14">
        <f t="shared" si="8"/>
        <v>0</v>
      </c>
    </row>
    <row r="55" spans="1:27" s="10" customFormat="1" ht="12.75" hidden="1" x14ac:dyDescent="0.2">
      <c r="A55" s="78"/>
      <c r="B55" s="88"/>
      <c r="C55" s="82"/>
      <c r="D55" s="54"/>
      <c r="E55" s="54"/>
      <c r="F55" s="84"/>
      <c r="G55" s="85"/>
      <c r="H55" s="84"/>
      <c r="I55" s="101"/>
      <c r="J55" s="37" t="s">
        <v>26</v>
      </c>
      <c r="K55" s="35">
        <v>0</v>
      </c>
      <c r="L55" s="35">
        <v>0</v>
      </c>
      <c r="M55" s="35">
        <v>0</v>
      </c>
      <c r="N55" s="35">
        <v>0</v>
      </c>
      <c r="O55" s="35">
        <v>0</v>
      </c>
      <c r="P55" s="35">
        <v>0</v>
      </c>
      <c r="Q55" s="35">
        <v>0</v>
      </c>
      <c r="R55" s="35">
        <v>0</v>
      </c>
      <c r="S55" s="34">
        <f>K55+M55+O55+Q55</f>
        <v>0</v>
      </c>
      <c r="T55" s="34">
        <f t="shared" si="52"/>
        <v>0</v>
      </c>
      <c r="U55" s="58"/>
      <c r="V55" s="2">
        <f t="shared" si="4"/>
        <v>0</v>
      </c>
      <c r="W55" s="2">
        <f t="shared" si="5"/>
        <v>0</v>
      </c>
      <c r="X55" s="5">
        <f t="shared" si="6"/>
        <v>0</v>
      </c>
      <c r="Y55" s="5">
        <f t="shared" si="7"/>
        <v>0</v>
      </c>
      <c r="Z55" s="14">
        <f t="shared" si="8"/>
        <v>0</v>
      </c>
    </row>
    <row r="56" spans="1:27" s="10" customFormat="1" ht="12.75" hidden="1" x14ac:dyDescent="0.2">
      <c r="A56" s="78"/>
      <c r="B56" s="88"/>
      <c r="C56" s="82"/>
      <c r="D56" s="54"/>
      <c r="E56" s="54"/>
      <c r="F56" s="84"/>
      <c r="G56" s="85"/>
      <c r="H56" s="84"/>
      <c r="I56" s="101"/>
      <c r="J56" s="37" t="s">
        <v>27</v>
      </c>
      <c r="K56" s="35">
        <v>0</v>
      </c>
      <c r="L56" s="35">
        <v>0</v>
      </c>
      <c r="M56" s="35">
        <v>0</v>
      </c>
      <c r="N56" s="35">
        <v>0</v>
      </c>
      <c r="O56" s="35">
        <v>0</v>
      </c>
      <c r="P56" s="35">
        <v>0</v>
      </c>
      <c r="Q56" s="35">
        <v>0</v>
      </c>
      <c r="R56" s="35">
        <v>0</v>
      </c>
      <c r="S56" s="34">
        <f t="shared" ref="S56:S57" si="53">K56+M56+O56+Q56</f>
        <v>0</v>
      </c>
      <c r="T56" s="34">
        <f t="shared" si="52"/>
        <v>0</v>
      </c>
      <c r="U56" s="58"/>
      <c r="V56" s="2">
        <f t="shared" si="4"/>
        <v>0</v>
      </c>
      <c r="W56" s="2">
        <f t="shared" si="5"/>
        <v>0</v>
      </c>
      <c r="X56" s="5">
        <f t="shared" si="6"/>
        <v>0</v>
      </c>
      <c r="Y56" s="5">
        <f t="shared" si="7"/>
        <v>0</v>
      </c>
      <c r="Z56" s="14">
        <f t="shared" si="8"/>
        <v>0</v>
      </c>
    </row>
    <row r="57" spans="1:27" s="10" customFormat="1" ht="12.75" hidden="1" x14ac:dyDescent="0.2">
      <c r="A57" s="78"/>
      <c r="B57" s="88"/>
      <c r="C57" s="82"/>
      <c r="D57" s="54"/>
      <c r="E57" s="54"/>
      <c r="F57" s="84"/>
      <c r="G57" s="85"/>
      <c r="H57" s="84"/>
      <c r="I57" s="101"/>
      <c r="J57" s="37" t="s">
        <v>28</v>
      </c>
      <c r="K57" s="35">
        <v>0</v>
      </c>
      <c r="L57" s="35">
        <v>0</v>
      </c>
      <c r="M57" s="35">
        <v>0</v>
      </c>
      <c r="N57" s="35">
        <v>0</v>
      </c>
      <c r="O57" s="35">
        <v>0</v>
      </c>
      <c r="P57" s="35">
        <v>0</v>
      </c>
      <c r="Q57" s="35">
        <v>0</v>
      </c>
      <c r="R57" s="35">
        <v>0</v>
      </c>
      <c r="S57" s="34">
        <f t="shared" si="53"/>
        <v>0</v>
      </c>
      <c r="T57" s="34">
        <f t="shared" si="52"/>
        <v>0</v>
      </c>
      <c r="U57" s="58"/>
      <c r="V57" s="2">
        <f t="shared" si="4"/>
        <v>0</v>
      </c>
      <c r="W57" s="2">
        <f t="shared" si="5"/>
        <v>0</v>
      </c>
      <c r="X57" s="5">
        <f t="shared" si="6"/>
        <v>0</v>
      </c>
      <c r="Y57" s="5">
        <f t="shared" si="7"/>
        <v>0</v>
      </c>
      <c r="Z57" s="14">
        <f t="shared" si="8"/>
        <v>0</v>
      </c>
    </row>
    <row r="58" spans="1:27" s="10" customFormat="1" ht="61.5" customHeight="1" x14ac:dyDescent="0.2">
      <c r="A58" s="78" t="s">
        <v>88</v>
      </c>
      <c r="B58" s="84" t="s">
        <v>89</v>
      </c>
      <c r="C58" s="84" t="s">
        <v>103</v>
      </c>
      <c r="D58" s="102"/>
      <c r="E58" s="103" t="s">
        <v>87</v>
      </c>
      <c r="F58" s="84">
        <v>45300</v>
      </c>
      <c r="G58" s="85">
        <v>45473</v>
      </c>
      <c r="H58" s="84">
        <v>45300</v>
      </c>
      <c r="I58" s="85"/>
      <c r="J58" s="37" t="s">
        <v>24</v>
      </c>
      <c r="K58" s="35">
        <f>SUM(K59:K62)</f>
        <v>0</v>
      </c>
      <c r="L58" s="35">
        <f t="shared" ref="L58:T58" si="54">SUM(L59:L62)</f>
        <v>0</v>
      </c>
      <c r="M58" s="35">
        <f t="shared" si="54"/>
        <v>0</v>
      </c>
      <c r="N58" s="35">
        <f t="shared" si="54"/>
        <v>0</v>
      </c>
      <c r="O58" s="35">
        <f t="shared" si="54"/>
        <v>0</v>
      </c>
      <c r="P58" s="35">
        <f t="shared" si="54"/>
        <v>0</v>
      </c>
      <c r="Q58" s="35">
        <f t="shared" si="54"/>
        <v>10000</v>
      </c>
      <c r="R58" s="35">
        <f t="shared" si="54"/>
        <v>0</v>
      </c>
      <c r="S58" s="35">
        <f t="shared" si="54"/>
        <v>10000</v>
      </c>
      <c r="T58" s="35">
        <f t="shared" si="54"/>
        <v>0</v>
      </c>
      <c r="U58" s="104" t="s">
        <v>145</v>
      </c>
      <c r="V58" s="2"/>
      <c r="W58" s="2"/>
      <c r="X58" s="5"/>
      <c r="Y58" s="5"/>
      <c r="Z58" s="14"/>
    </row>
    <row r="59" spans="1:27" s="10" customFormat="1" ht="15.75" customHeight="1" x14ac:dyDescent="0.2">
      <c r="A59" s="78"/>
      <c r="B59" s="84"/>
      <c r="C59" s="84"/>
      <c r="D59" s="102"/>
      <c r="E59" s="103"/>
      <c r="F59" s="84"/>
      <c r="G59" s="85"/>
      <c r="H59" s="84"/>
      <c r="I59" s="85"/>
      <c r="J59" s="37" t="s">
        <v>25</v>
      </c>
      <c r="K59" s="35">
        <v>0</v>
      </c>
      <c r="L59" s="35">
        <v>0</v>
      </c>
      <c r="M59" s="35">
        <v>0</v>
      </c>
      <c r="N59" s="35">
        <v>0</v>
      </c>
      <c r="O59" s="35">
        <v>0</v>
      </c>
      <c r="P59" s="35">
        <v>0</v>
      </c>
      <c r="Q59" s="35">
        <v>0</v>
      </c>
      <c r="R59" s="35">
        <v>0</v>
      </c>
      <c r="S59" s="34">
        <f>K59+M59+O59+Q59</f>
        <v>0</v>
      </c>
      <c r="T59" s="34">
        <f t="shared" ref="T59:T62" si="55">L59+N59+P59+R59</f>
        <v>0</v>
      </c>
      <c r="U59" s="105"/>
      <c r="V59" s="2"/>
      <c r="W59" s="2"/>
      <c r="X59" s="5"/>
      <c r="Y59" s="5"/>
      <c r="Z59" s="14"/>
    </row>
    <row r="60" spans="1:27" s="10" customFormat="1" ht="15.75" customHeight="1" x14ac:dyDescent="0.2">
      <c r="A60" s="78"/>
      <c r="B60" s="84"/>
      <c r="C60" s="84"/>
      <c r="D60" s="102"/>
      <c r="E60" s="103"/>
      <c r="F60" s="84"/>
      <c r="G60" s="85"/>
      <c r="H60" s="84"/>
      <c r="I60" s="85"/>
      <c r="J60" s="37" t="s">
        <v>26</v>
      </c>
      <c r="K60" s="35">
        <v>0</v>
      </c>
      <c r="L60" s="35">
        <v>0</v>
      </c>
      <c r="M60" s="35">
        <v>0</v>
      </c>
      <c r="N60" s="35">
        <v>0</v>
      </c>
      <c r="O60" s="35">
        <v>0</v>
      </c>
      <c r="P60" s="35">
        <v>0</v>
      </c>
      <c r="Q60" s="35">
        <v>0</v>
      </c>
      <c r="R60" s="35">
        <v>0</v>
      </c>
      <c r="S60" s="34">
        <f>K60+M60+O60+Q60</f>
        <v>0</v>
      </c>
      <c r="T60" s="34">
        <f t="shared" si="55"/>
        <v>0</v>
      </c>
      <c r="U60" s="105"/>
      <c r="V60" s="2"/>
      <c r="W60" s="2"/>
      <c r="X60" s="5"/>
      <c r="Y60" s="5"/>
      <c r="Z60" s="14"/>
    </row>
    <row r="61" spans="1:27" s="10" customFormat="1" ht="15.75" customHeight="1" x14ac:dyDescent="0.2">
      <c r="A61" s="78"/>
      <c r="B61" s="84"/>
      <c r="C61" s="84"/>
      <c r="D61" s="102"/>
      <c r="E61" s="103"/>
      <c r="F61" s="84"/>
      <c r="G61" s="85"/>
      <c r="H61" s="84"/>
      <c r="I61" s="85"/>
      <c r="J61" s="37" t="s">
        <v>27</v>
      </c>
      <c r="K61" s="35">
        <v>0</v>
      </c>
      <c r="L61" s="35">
        <v>0</v>
      </c>
      <c r="M61" s="35">
        <v>0</v>
      </c>
      <c r="N61" s="35">
        <v>0</v>
      </c>
      <c r="O61" s="35">
        <v>0</v>
      </c>
      <c r="P61" s="35">
        <v>0</v>
      </c>
      <c r="Q61" s="35">
        <v>10000</v>
      </c>
      <c r="R61" s="35">
        <v>0</v>
      </c>
      <c r="S61" s="34">
        <f t="shared" ref="S61:S62" si="56">K61+M61+O61+Q61</f>
        <v>10000</v>
      </c>
      <c r="T61" s="34">
        <f t="shared" si="55"/>
        <v>0</v>
      </c>
      <c r="U61" s="105"/>
      <c r="V61" s="2"/>
      <c r="W61" s="2"/>
      <c r="X61" s="5"/>
      <c r="Y61" s="5"/>
      <c r="Z61" s="14"/>
    </row>
    <row r="62" spans="1:27" s="10" customFormat="1" ht="22.5" customHeight="1" x14ac:dyDescent="0.2">
      <c r="A62" s="78"/>
      <c r="B62" s="84"/>
      <c r="C62" s="84"/>
      <c r="D62" s="54"/>
      <c r="E62" s="54"/>
      <c r="F62" s="84"/>
      <c r="G62" s="85"/>
      <c r="H62" s="84"/>
      <c r="I62" s="85"/>
      <c r="J62" s="37" t="s">
        <v>28</v>
      </c>
      <c r="K62" s="35">
        <v>0</v>
      </c>
      <c r="L62" s="35">
        <v>0</v>
      </c>
      <c r="M62" s="35">
        <v>0</v>
      </c>
      <c r="N62" s="35">
        <v>0</v>
      </c>
      <c r="O62" s="35">
        <v>0</v>
      </c>
      <c r="P62" s="35">
        <v>0</v>
      </c>
      <c r="Q62" s="35">
        <v>0</v>
      </c>
      <c r="R62" s="35">
        <v>0</v>
      </c>
      <c r="S62" s="34">
        <f t="shared" si="56"/>
        <v>0</v>
      </c>
      <c r="T62" s="34">
        <f t="shared" si="55"/>
        <v>0</v>
      </c>
      <c r="U62" s="105"/>
      <c r="V62" s="2"/>
      <c r="W62" s="2"/>
      <c r="X62" s="5"/>
      <c r="Y62" s="5"/>
      <c r="Z62" s="14"/>
    </row>
    <row r="63" spans="1:27" s="10" customFormat="1" ht="65.25" customHeight="1" x14ac:dyDescent="0.2">
      <c r="A63" s="106" t="s">
        <v>90</v>
      </c>
      <c r="B63" s="71" t="s">
        <v>143</v>
      </c>
      <c r="C63" s="71" t="s">
        <v>103</v>
      </c>
      <c r="D63" s="54"/>
      <c r="E63" s="54"/>
      <c r="F63" s="71">
        <v>45352</v>
      </c>
      <c r="G63" s="74">
        <v>45654</v>
      </c>
      <c r="H63" s="71">
        <v>45352</v>
      </c>
      <c r="I63" s="85"/>
      <c r="J63" s="37" t="s">
        <v>24</v>
      </c>
      <c r="K63" s="35">
        <f>SUM(K64:K67)</f>
        <v>0</v>
      </c>
      <c r="L63" s="35">
        <f t="shared" ref="L63:R63" si="57">SUM(L64:L67)</f>
        <v>0</v>
      </c>
      <c r="M63" s="35">
        <f t="shared" si="57"/>
        <v>0</v>
      </c>
      <c r="N63" s="35">
        <f t="shared" si="57"/>
        <v>0</v>
      </c>
      <c r="O63" s="35">
        <v>0</v>
      </c>
      <c r="P63" s="35">
        <v>0</v>
      </c>
      <c r="Q63" s="35">
        <v>205.9</v>
      </c>
      <c r="R63" s="35">
        <f t="shared" si="57"/>
        <v>0</v>
      </c>
      <c r="S63" s="34">
        <v>205.9</v>
      </c>
      <c r="T63" s="35">
        <v>205.9</v>
      </c>
      <c r="U63" s="105"/>
      <c r="V63" s="2"/>
      <c r="W63" s="2"/>
      <c r="X63" s="5"/>
      <c r="Y63" s="5"/>
      <c r="Z63" s="14"/>
    </row>
    <row r="64" spans="1:27" s="10" customFormat="1" ht="22.5" customHeight="1" x14ac:dyDescent="0.2">
      <c r="A64" s="107"/>
      <c r="B64" s="72"/>
      <c r="C64" s="72"/>
      <c r="D64" s="54"/>
      <c r="E64" s="54"/>
      <c r="F64" s="72"/>
      <c r="G64" s="75"/>
      <c r="H64" s="72"/>
      <c r="I64" s="85"/>
      <c r="J64" s="37" t="s">
        <v>25</v>
      </c>
      <c r="K64" s="35">
        <v>0</v>
      </c>
      <c r="L64" s="35">
        <v>0</v>
      </c>
      <c r="M64" s="35">
        <v>0</v>
      </c>
      <c r="N64" s="35">
        <v>0</v>
      </c>
      <c r="O64" s="35">
        <v>0</v>
      </c>
      <c r="P64" s="35">
        <v>0</v>
      </c>
      <c r="Q64" s="35">
        <v>0</v>
      </c>
      <c r="R64" s="35">
        <v>0</v>
      </c>
      <c r="S64" s="34">
        <f>K64+M64+O64+Q64</f>
        <v>0</v>
      </c>
      <c r="T64" s="34">
        <f t="shared" ref="T64:T67" si="58">L64+N64+P64+R64</f>
        <v>0</v>
      </c>
      <c r="U64" s="105"/>
      <c r="V64" s="2"/>
      <c r="W64" s="2"/>
      <c r="X64" s="5"/>
      <c r="Y64" s="5"/>
      <c r="Z64" s="14"/>
    </row>
    <row r="65" spans="1:26" s="10" customFormat="1" ht="12.75" x14ac:dyDescent="0.2">
      <c r="A65" s="107"/>
      <c r="B65" s="72"/>
      <c r="C65" s="72"/>
      <c r="D65" s="54"/>
      <c r="E65" s="54"/>
      <c r="F65" s="72"/>
      <c r="G65" s="75"/>
      <c r="H65" s="72"/>
      <c r="I65" s="85"/>
      <c r="J65" s="37" t="s">
        <v>26</v>
      </c>
      <c r="K65" s="35">
        <v>0</v>
      </c>
      <c r="L65" s="35">
        <v>0</v>
      </c>
      <c r="M65" s="35">
        <v>0</v>
      </c>
      <c r="N65" s="35">
        <v>0</v>
      </c>
      <c r="O65" s="35">
        <v>0</v>
      </c>
      <c r="P65" s="35">
        <v>0</v>
      </c>
      <c r="Q65" s="35">
        <v>0</v>
      </c>
      <c r="R65" s="35">
        <v>0</v>
      </c>
      <c r="S65" s="34">
        <v>0</v>
      </c>
      <c r="T65" s="34">
        <f t="shared" si="58"/>
        <v>0</v>
      </c>
      <c r="U65" s="105"/>
      <c r="V65" s="2"/>
      <c r="W65" s="2"/>
      <c r="X65" s="5"/>
      <c r="Y65" s="5"/>
      <c r="Z65" s="14"/>
    </row>
    <row r="66" spans="1:26" s="10" customFormat="1" ht="12.75" x14ac:dyDescent="0.2">
      <c r="A66" s="107"/>
      <c r="B66" s="72"/>
      <c r="C66" s="72"/>
      <c r="D66" s="54"/>
      <c r="E66" s="54"/>
      <c r="F66" s="72"/>
      <c r="G66" s="75"/>
      <c r="H66" s="72"/>
      <c r="I66" s="85"/>
      <c r="J66" s="37" t="s">
        <v>27</v>
      </c>
      <c r="K66" s="35">
        <v>0</v>
      </c>
      <c r="L66" s="35">
        <v>0</v>
      </c>
      <c r="M66" s="35">
        <v>0</v>
      </c>
      <c r="N66" s="35">
        <v>0</v>
      </c>
      <c r="O66" s="35">
        <v>0</v>
      </c>
      <c r="P66" s="35">
        <v>0</v>
      </c>
      <c r="Q66" s="35">
        <v>205.9</v>
      </c>
      <c r="R66" s="35">
        <v>0</v>
      </c>
      <c r="S66" s="34">
        <v>205.9</v>
      </c>
      <c r="T66" s="34">
        <v>205.9</v>
      </c>
      <c r="U66" s="105"/>
      <c r="V66" s="2"/>
      <c r="W66" s="2"/>
      <c r="X66" s="5"/>
      <c r="Y66" s="5"/>
      <c r="Z66" s="14"/>
    </row>
    <row r="67" spans="1:26" s="10" customFormat="1" ht="75" customHeight="1" x14ac:dyDescent="0.2">
      <c r="A67" s="108"/>
      <c r="B67" s="73"/>
      <c r="C67" s="73"/>
      <c r="D67" s="54"/>
      <c r="E67" s="54"/>
      <c r="F67" s="73"/>
      <c r="G67" s="76"/>
      <c r="H67" s="73"/>
      <c r="I67" s="85"/>
      <c r="J67" s="37" t="s">
        <v>28</v>
      </c>
      <c r="K67" s="35">
        <v>0</v>
      </c>
      <c r="L67" s="35">
        <v>0</v>
      </c>
      <c r="M67" s="35">
        <v>0</v>
      </c>
      <c r="N67" s="35">
        <v>0</v>
      </c>
      <c r="O67" s="35">
        <v>0</v>
      </c>
      <c r="P67" s="35">
        <v>0</v>
      </c>
      <c r="Q67" s="35">
        <v>0</v>
      </c>
      <c r="R67" s="35">
        <v>0</v>
      </c>
      <c r="S67" s="34">
        <f t="shared" ref="S67" si="59">K67+M67+O67+Q67</f>
        <v>0</v>
      </c>
      <c r="T67" s="34">
        <f t="shared" si="58"/>
        <v>0</v>
      </c>
      <c r="U67" s="105"/>
      <c r="V67" s="2"/>
      <c r="W67" s="2"/>
      <c r="X67" s="5"/>
      <c r="Y67" s="5"/>
      <c r="Z67" s="14"/>
    </row>
    <row r="68" spans="1:26" s="10" customFormat="1" ht="65.25" customHeight="1" x14ac:dyDescent="0.2">
      <c r="A68" s="106" t="s">
        <v>90</v>
      </c>
      <c r="B68" s="71" t="s">
        <v>144</v>
      </c>
      <c r="C68" s="71" t="s">
        <v>103</v>
      </c>
      <c r="D68" s="54"/>
      <c r="E68" s="54"/>
      <c r="F68" s="71">
        <v>45352</v>
      </c>
      <c r="G68" s="74">
        <v>45654</v>
      </c>
      <c r="H68" s="71">
        <v>45352</v>
      </c>
      <c r="I68" s="85"/>
      <c r="J68" s="37" t="s">
        <v>24</v>
      </c>
      <c r="K68" s="35">
        <f>SUM(K69:K72)</f>
        <v>0</v>
      </c>
      <c r="L68" s="35">
        <f t="shared" ref="L68:R68" si="60">SUM(L69:L72)</f>
        <v>0</v>
      </c>
      <c r="M68" s="35">
        <f t="shared" si="60"/>
        <v>0</v>
      </c>
      <c r="N68" s="35">
        <f t="shared" si="60"/>
        <v>0</v>
      </c>
      <c r="O68" s="35">
        <v>0</v>
      </c>
      <c r="P68" s="35">
        <v>0</v>
      </c>
      <c r="Q68" s="35">
        <v>9794.1</v>
      </c>
      <c r="R68" s="35">
        <f t="shared" si="60"/>
        <v>0</v>
      </c>
      <c r="S68" s="34">
        <f>K68+M68+O68+Q68</f>
        <v>9794.1</v>
      </c>
      <c r="T68" s="35">
        <v>9794.1</v>
      </c>
      <c r="U68" s="105"/>
      <c r="V68" s="2"/>
      <c r="W68" s="2"/>
      <c r="X68" s="5"/>
      <c r="Y68" s="5"/>
      <c r="Z68" s="14"/>
    </row>
    <row r="69" spans="1:26" s="10" customFormat="1" ht="22.5" customHeight="1" x14ac:dyDescent="0.2">
      <c r="A69" s="107"/>
      <c r="B69" s="72"/>
      <c r="C69" s="72"/>
      <c r="D69" s="54"/>
      <c r="E69" s="54"/>
      <c r="F69" s="72"/>
      <c r="G69" s="75"/>
      <c r="H69" s="72"/>
      <c r="I69" s="85"/>
      <c r="J69" s="37" t="s">
        <v>25</v>
      </c>
      <c r="K69" s="35">
        <v>0</v>
      </c>
      <c r="L69" s="35">
        <v>0</v>
      </c>
      <c r="M69" s="35">
        <v>0</v>
      </c>
      <c r="N69" s="35">
        <v>0</v>
      </c>
      <c r="O69" s="35">
        <v>0</v>
      </c>
      <c r="P69" s="35">
        <v>0</v>
      </c>
      <c r="Q69" s="35">
        <v>0</v>
      </c>
      <c r="R69" s="35">
        <v>0</v>
      </c>
      <c r="S69" s="34">
        <f>K69+M69+O69+Q69</f>
        <v>0</v>
      </c>
      <c r="T69" s="34">
        <f t="shared" ref="T69:T72" si="61">L69+N69+P69+R69</f>
        <v>0</v>
      </c>
      <c r="U69" s="105"/>
      <c r="V69" s="2"/>
      <c r="W69" s="2"/>
      <c r="X69" s="5"/>
      <c r="Y69" s="5"/>
      <c r="Z69" s="14"/>
    </row>
    <row r="70" spans="1:26" s="10" customFormat="1" ht="12.75" x14ac:dyDescent="0.2">
      <c r="A70" s="107"/>
      <c r="B70" s="72"/>
      <c r="C70" s="72"/>
      <c r="D70" s="54"/>
      <c r="E70" s="54"/>
      <c r="F70" s="72"/>
      <c r="G70" s="75"/>
      <c r="H70" s="72"/>
      <c r="I70" s="85"/>
      <c r="J70" s="37" t="s">
        <v>26</v>
      </c>
      <c r="K70" s="35">
        <v>0</v>
      </c>
      <c r="L70" s="35">
        <v>0</v>
      </c>
      <c r="M70" s="35">
        <v>0</v>
      </c>
      <c r="N70" s="35">
        <v>0</v>
      </c>
      <c r="O70" s="35">
        <v>0</v>
      </c>
      <c r="P70" s="35">
        <v>0</v>
      </c>
      <c r="Q70" s="35">
        <v>0</v>
      </c>
      <c r="R70" s="35">
        <v>0</v>
      </c>
      <c r="S70" s="34">
        <f>K70+M70+O70+Q70</f>
        <v>0</v>
      </c>
      <c r="T70" s="34">
        <f t="shared" si="61"/>
        <v>0</v>
      </c>
      <c r="U70" s="105"/>
      <c r="V70" s="2"/>
      <c r="W70" s="2"/>
      <c r="X70" s="5"/>
      <c r="Y70" s="5"/>
      <c r="Z70" s="14"/>
    </row>
    <row r="71" spans="1:26" s="10" customFormat="1" ht="12.75" x14ac:dyDescent="0.2">
      <c r="A71" s="107"/>
      <c r="B71" s="72"/>
      <c r="C71" s="72"/>
      <c r="D71" s="54"/>
      <c r="E71" s="54"/>
      <c r="F71" s="72"/>
      <c r="G71" s="75"/>
      <c r="H71" s="72"/>
      <c r="I71" s="85"/>
      <c r="J71" s="37" t="s">
        <v>27</v>
      </c>
      <c r="K71" s="35">
        <v>0</v>
      </c>
      <c r="L71" s="35">
        <v>0</v>
      </c>
      <c r="M71" s="35">
        <v>0</v>
      </c>
      <c r="N71" s="35">
        <v>0</v>
      </c>
      <c r="O71" s="35">
        <v>0</v>
      </c>
      <c r="P71" s="35">
        <v>0</v>
      </c>
      <c r="Q71" s="35">
        <v>9794.1</v>
      </c>
      <c r="R71" s="35">
        <v>0</v>
      </c>
      <c r="S71" s="34">
        <f t="shared" ref="S71:S72" si="62">K71+M71+O71+Q71</f>
        <v>9794.1</v>
      </c>
      <c r="T71" s="34">
        <v>9794.1</v>
      </c>
      <c r="U71" s="105"/>
      <c r="V71" s="2"/>
      <c r="W71" s="2"/>
      <c r="X71" s="5"/>
      <c r="Y71" s="5"/>
      <c r="Z71" s="14"/>
    </row>
    <row r="72" spans="1:26" s="10" customFormat="1" ht="46.5" customHeight="1" x14ac:dyDescent="0.2">
      <c r="A72" s="108"/>
      <c r="B72" s="73"/>
      <c r="C72" s="73"/>
      <c r="D72" s="54"/>
      <c r="E72" s="54"/>
      <c r="F72" s="73"/>
      <c r="G72" s="76"/>
      <c r="H72" s="73"/>
      <c r="I72" s="85"/>
      <c r="J72" s="37" t="s">
        <v>28</v>
      </c>
      <c r="K72" s="35">
        <v>0</v>
      </c>
      <c r="L72" s="35">
        <v>0</v>
      </c>
      <c r="M72" s="35">
        <v>0</v>
      </c>
      <c r="N72" s="35">
        <v>0</v>
      </c>
      <c r="O72" s="35">
        <v>0</v>
      </c>
      <c r="P72" s="35">
        <v>0</v>
      </c>
      <c r="Q72" s="35">
        <v>0</v>
      </c>
      <c r="R72" s="35">
        <v>0</v>
      </c>
      <c r="S72" s="34">
        <f t="shared" si="62"/>
        <v>0</v>
      </c>
      <c r="T72" s="34">
        <f t="shared" si="61"/>
        <v>0</v>
      </c>
      <c r="U72" s="109"/>
      <c r="V72" s="2"/>
      <c r="W72" s="2"/>
      <c r="X72" s="5"/>
      <c r="Y72" s="5"/>
      <c r="Z72" s="14"/>
    </row>
    <row r="73" spans="1:26" s="10" customFormat="1" ht="65.25" customHeight="1" x14ac:dyDescent="0.2">
      <c r="A73" s="106" t="s">
        <v>90</v>
      </c>
      <c r="B73" s="71" t="s">
        <v>105</v>
      </c>
      <c r="C73" s="71" t="s">
        <v>103</v>
      </c>
      <c r="D73" s="54"/>
      <c r="E73" s="54"/>
      <c r="F73" s="71">
        <v>45352</v>
      </c>
      <c r="G73" s="74">
        <v>45654</v>
      </c>
      <c r="H73" s="71">
        <v>45352</v>
      </c>
      <c r="I73" s="85">
        <v>45654</v>
      </c>
      <c r="J73" s="37" t="s">
        <v>24</v>
      </c>
      <c r="K73" s="35">
        <f>SUM(K74:K77)</f>
        <v>0</v>
      </c>
      <c r="L73" s="35">
        <f t="shared" ref="L73:T73" si="63">SUM(L74:L77)</f>
        <v>0</v>
      </c>
      <c r="M73" s="35">
        <f t="shared" si="63"/>
        <v>0</v>
      </c>
      <c r="N73" s="35">
        <f t="shared" si="63"/>
        <v>0</v>
      </c>
      <c r="O73" s="35">
        <f t="shared" si="63"/>
        <v>360</v>
      </c>
      <c r="P73" s="35">
        <f t="shared" si="63"/>
        <v>360</v>
      </c>
      <c r="Q73" s="35">
        <f t="shared" si="63"/>
        <v>190</v>
      </c>
      <c r="R73" s="35">
        <f t="shared" si="63"/>
        <v>0</v>
      </c>
      <c r="S73" s="34">
        <f>K73+M73+O73+Q73</f>
        <v>550</v>
      </c>
      <c r="T73" s="35">
        <f t="shared" si="63"/>
        <v>360</v>
      </c>
      <c r="U73" s="104"/>
      <c r="V73" s="2"/>
      <c r="W73" s="2"/>
      <c r="X73" s="5"/>
      <c r="Y73" s="5"/>
      <c r="Z73" s="14"/>
    </row>
    <row r="74" spans="1:26" s="10" customFormat="1" ht="22.5" customHeight="1" x14ac:dyDescent="0.2">
      <c r="A74" s="107"/>
      <c r="B74" s="72"/>
      <c r="C74" s="72"/>
      <c r="D74" s="54"/>
      <c r="E74" s="54"/>
      <c r="F74" s="72"/>
      <c r="G74" s="75"/>
      <c r="H74" s="72"/>
      <c r="I74" s="85"/>
      <c r="J74" s="37" t="s">
        <v>25</v>
      </c>
      <c r="K74" s="35">
        <f>K79+K84</f>
        <v>0</v>
      </c>
      <c r="L74" s="35">
        <f t="shared" ref="L74:R77" si="64">L79+L84</f>
        <v>0</v>
      </c>
      <c r="M74" s="35">
        <f t="shared" si="64"/>
        <v>0</v>
      </c>
      <c r="N74" s="35">
        <f t="shared" si="64"/>
        <v>0</v>
      </c>
      <c r="O74" s="35">
        <f t="shared" si="64"/>
        <v>0</v>
      </c>
      <c r="P74" s="35">
        <f t="shared" si="64"/>
        <v>0</v>
      </c>
      <c r="Q74" s="35">
        <f t="shared" si="64"/>
        <v>0</v>
      </c>
      <c r="R74" s="35">
        <f t="shared" si="64"/>
        <v>0</v>
      </c>
      <c r="S74" s="34">
        <f>K74+M74+O74+Q74</f>
        <v>0</v>
      </c>
      <c r="T74" s="34">
        <f t="shared" ref="T74:T77" si="65">L74+N74+P74+R74</f>
        <v>0</v>
      </c>
      <c r="U74" s="105"/>
      <c r="V74" s="2"/>
      <c r="W74" s="2"/>
      <c r="X74" s="5"/>
      <c r="Y74" s="5"/>
      <c r="Z74" s="14"/>
    </row>
    <row r="75" spans="1:26" s="10" customFormat="1" ht="12.75" x14ac:dyDescent="0.2">
      <c r="A75" s="107"/>
      <c r="B75" s="72"/>
      <c r="C75" s="72"/>
      <c r="D75" s="54"/>
      <c r="E75" s="54"/>
      <c r="F75" s="72"/>
      <c r="G75" s="75"/>
      <c r="H75" s="72"/>
      <c r="I75" s="85"/>
      <c r="J75" s="37" t="s">
        <v>26</v>
      </c>
      <c r="K75" s="35">
        <f>K80+K85</f>
        <v>0</v>
      </c>
      <c r="L75" s="35">
        <f t="shared" si="64"/>
        <v>0</v>
      </c>
      <c r="M75" s="35">
        <f t="shared" si="64"/>
        <v>0</v>
      </c>
      <c r="N75" s="35">
        <f t="shared" si="64"/>
        <v>0</v>
      </c>
      <c r="O75" s="35">
        <f t="shared" si="64"/>
        <v>0</v>
      </c>
      <c r="P75" s="35">
        <v>0</v>
      </c>
      <c r="Q75" s="35">
        <f t="shared" si="64"/>
        <v>0</v>
      </c>
      <c r="R75" s="35">
        <f t="shared" si="64"/>
        <v>0</v>
      </c>
      <c r="S75" s="34">
        <f>K75+M75+O75+Q75</f>
        <v>0</v>
      </c>
      <c r="T75" s="34">
        <f t="shared" si="65"/>
        <v>0</v>
      </c>
      <c r="U75" s="105"/>
      <c r="V75" s="2"/>
      <c r="W75" s="2"/>
      <c r="X75" s="5"/>
      <c r="Y75" s="5"/>
      <c r="Z75" s="14"/>
    </row>
    <row r="76" spans="1:26" s="10" customFormat="1" ht="12.75" x14ac:dyDescent="0.2">
      <c r="A76" s="107"/>
      <c r="B76" s="72"/>
      <c r="C76" s="72"/>
      <c r="D76" s="54"/>
      <c r="E76" s="54"/>
      <c r="F76" s="72"/>
      <c r="G76" s="75"/>
      <c r="H76" s="72"/>
      <c r="I76" s="85"/>
      <c r="J76" s="37" t="s">
        <v>27</v>
      </c>
      <c r="K76" s="35">
        <f>K81+K86</f>
        <v>0</v>
      </c>
      <c r="L76" s="35">
        <f t="shared" si="64"/>
        <v>0</v>
      </c>
      <c r="M76" s="35">
        <v>0</v>
      </c>
      <c r="N76" s="35">
        <f t="shared" si="64"/>
        <v>0</v>
      </c>
      <c r="O76" s="35">
        <f t="shared" si="64"/>
        <v>360</v>
      </c>
      <c r="P76" s="35">
        <f t="shared" si="64"/>
        <v>360</v>
      </c>
      <c r="Q76" s="35">
        <f t="shared" si="64"/>
        <v>190</v>
      </c>
      <c r="R76" s="35">
        <f t="shared" si="64"/>
        <v>0</v>
      </c>
      <c r="S76" s="34">
        <f t="shared" ref="S76:S77" si="66">K76+M76+O76+Q76</f>
        <v>550</v>
      </c>
      <c r="T76" s="34">
        <f t="shared" si="65"/>
        <v>360</v>
      </c>
      <c r="U76" s="105"/>
      <c r="V76" s="2"/>
      <c r="W76" s="2"/>
      <c r="X76" s="5"/>
      <c r="Y76" s="5"/>
      <c r="Z76" s="14"/>
    </row>
    <row r="77" spans="1:26" s="10" customFormat="1" ht="12.75" x14ac:dyDescent="0.2">
      <c r="A77" s="108"/>
      <c r="B77" s="73"/>
      <c r="C77" s="73"/>
      <c r="D77" s="54"/>
      <c r="E77" s="54"/>
      <c r="F77" s="73"/>
      <c r="G77" s="76"/>
      <c r="H77" s="73"/>
      <c r="I77" s="85"/>
      <c r="J77" s="37" t="s">
        <v>28</v>
      </c>
      <c r="K77" s="35">
        <f>K82+K87</f>
        <v>0</v>
      </c>
      <c r="L77" s="35">
        <f t="shared" si="64"/>
        <v>0</v>
      </c>
      <c r="M77" s="35">
        <f t="shared" si="64"/>
        <v>0</v>
      </c>
      <c r="N77" s="35">
        <f t="shared" si="64"/>
        <v>0</v>
      </c>
      <c r="O77" s="35">
        <f t="shared" si="64"/>
        <v>0</v>
      </c>
      <c r="P77" s="35">
        <f t="shared" si="64"/>
        <v>0</v>
      </c>
      <c r="Q77" s="35">
        <f t="shared" si="64"/>
        <v>0</v>
      </c>
      <c r="R77" s="35">
        <f t="shared" si="64"/>
        <v>0</v>
      </c>
      <c r="S77" s="34">
        <f t="shared" si="66"/>
        <v>0</v>
      </c>
      <c r="T77" s="34">
        <f t="shared" si="65"/>
        <v>0</v>
      </c>
      <c r="U77" s="109"/>
      <c r="V77" s="2"/>
      <c r="W77" s="2"/>
      <c r="X77" s="5"/>
      <c r="Y77" s="5"/>
      <c r="Z77" s="14"/>
    </row>
    <row r="78" spans="1:26" s="10" customFormat="1" ht="101.25" customHeight="1" x14ac:dyDescent="0.2">
      <c r="A78" s="78" t="s">
        <v>107</v>
      </c>
      <c r="B78" s="84" t="s">
        <v>106</v>
      </c>
      <c r="C78" s="84" t="s">
        <v>104</v>
      </c>
      <c r="D78" s="54"/>
      <c r="E78" s="54"/>
      <c r="F78" s="84">
        <v>45300</v>
      </c>
      <c r="G78" s="85">
        <v>45654</v>
      </c>
      <c r="H78" s="84">
        <v>45300</v>
      </c>
      <c r="I78" s="85">
        <v>45654</v>
      </c>
      <c r="J78" s="37" t="s">
        <v>24</v>
      </c>
      <c r="K78" s="35">
        <f>SUM(K79:K82)</f>
        <v>0</v>
      </c>
      <c r="L78" s="35">
        <f t="shared" ref="L78:T78" si="67">SUM(L79:L82)</f>
        <v>0</v>
      </c>
      <c r="M78" s="35">
        <f t="shared" si="67"/>
        <v>0</v>
      </c>
      <c r="N78" s="35">
        <f t="shared" si="67"/>
        <v>0</v>
      </c>
      <c r="O78" s="35">
        <f t="shared" si="67"/>
        <v>360</v>
      </c>
      <c r="P78" s="35">
        <f t="shared" si="67"/>
        <v>360</v>
      </c>
      <c r="Q78" s="35">
        <f t="shared" si="67"/>
        <v>190</v>
      </c>
      <c r="R78" s="35">
        <f t="shared" si="67"/>
        <v>0</v>
      </c>
      <c r="S78" s="35">
        <f t="shared" si="67"/>
        <v>550</v>
      </c>
      <c r="T78" s="35">
        <f t="shared" si="67"/>
        <v>360</v>
      </c>
      <c r="U78" s="83"/>
      <c r="V78" s="2"/>
      <c r="W78" s="2"/>
      <c r="X78" s="5"/>
      <c r="Y78" s="5"/>
      <c r="Z78" s="14"/>
    </row>
    <row r="79" spans="1:26" s="10" customFormat="1" ht="12.75" x14ac:dyDescent="0.2">
      <c r="A79" s="78"/>
      <c r="B79" s="84"/>
      <c r="C79" s="84"/>
      <c r="D79" s="54"/>
      <c r="E79" s="54"/>
      <c r="F79" s="84"/>
      <c r="G79" s="85"/>
      <c r="H79" s="84"/>
      <c r="I79" s="85"/>
      <c r="J79" s="37" t="s">
        <v>25</v>
      </c>
      <c r="K79" s="35">
        <v>0</v>
      </c>
      <c r="L79" s="35">
        <v>0</v>
      </c>
      <c r="M79" s="35">
        <v>0</v>
      </c>
      <c r="N79" s="35">
        <v>0</v>
      </c>
      <c r="O79" s="35">
        <v>0</v>
      </c>
      <c r="P79" s="35">
        <v>0</v>
      </c>
      <c r="Q79" s="35">
        <v>0</v>
      </c>
      <c r="R79" s="35">
        <v>0</v>
      </c>
      <c r="S79" s="34">
        <f>K79+M79+O79+Q79</f>
        <v>0</v>
      </c>
      <c r="T79" s="34">
        <f t="shared" ref="T79:T87" si="68">L79+N79+P79+R79</f>
        <v>0</v>
      </c>
      <c r="U79" s="83"/>
      <c r="V79" s="2"/>
      <c r="W79" s="2"/>
      <c r="X79" s="5"/>
      <c r="Y79" s="5"/>
      <c r="Z79" s="14"/>
    </row>
    <row r="80" spans="1:26" s="10" customFormat="1" ht="12.75" x14ac:dyDescent="0.2">
      <c r="A80" s="78"/>
      <c r="B80" s="84"/>
      <c r="C80" s="84"/>
      <c r="D80" s="54"/>
      <c r="E80" s="54"/>
      <c r="F80" s="84"/>
      <c r="G80" s="85"/>
      <c r="H80" s="84"/>
      <c r="I80" s="85"/>
      <c r="J80" s="37" t="s">
        <v>26</v>
      </c>
      <c r="K80" s="35">
        <v>0</v>
      </c>
      <c r="L80" s="35">
        <v>0</v>
      </c>
      <c r="M80" s="35">
        <v>0</v>
      </c>
      <c r="N80" s="35">
        <v>0</v>
      </c>
      <c r="O80" s="35">
        <v>0</v>
      </c>
      <c r="P80" s="35">
        <v>0</v>
      </c>
      <c r="Q80" s="35">
        <v>0</v>
      </c>
      <c r="R80" s="35">
        <v>0</v>
      </c>
      <c r="S80" s="34">
        <f>K80+M80+O80+Q80</f>
        <v>0</v>
      </c>
      <c r="T80" s="34">
        <f t="shared" si="68"/>
        <v>0</v>
      </c>
      <c r="U80" s="83"/>
      <c r="V80" s="2"/>
      <c r="W80" s="2"/>
      <c r="X80" s="5"/>
      <c r="Y80" s="5"/>
      <c r="Z80" s="14"/>
    </row>
    <row r="81" spans="1:26" s="10" customFormat="1" ht="12.75" x14ac:dyDescent="0.2">
      <c r="A81" s="78"/>
      <c r="B81" s="84"/>
      <c r="C81" s="84"/>
      <c r="D81" s="54"/>
      <c r="E81" s="54"/>
      <c r="F81" s="84"/>
      <c r="G81" s="85"/>
      <c r="H81" s="84"/>
      <c r="I81" s="85"/>
      <c r="J81" s="37" t="s">
        <v>27</v>
      </c>
      <c r="K81" s="35">
        <v>0</v>
      </c>
      <c r="L81" s="35">
        <v>0</v>
      </c>
      <c r="M81" s="35">
        <v>0</v>
      </c>
      <c r="N81" s="35">
        <v>0</v>
      </c>
      <c r="O81" s="35">
        <v>360</v>
      </c>
      <c r="P81" s="35">
        <v>360</v>
      </c>
      <c r="Q81" s="35">
        <v>190</v>
      </c>
      <c r="R81" s="35">
        <v>0</v>
      </c>
      <c r="S81" s="34">
        <f t="shared" ref="S81:S87" si="69">K81+M81+O81+Q81</f>
        <v>550</v>
      </c>
      <c r="T81" s="34">
        <f t="shared" si="68"/>
        <v>360</v>
      </c>
      <c r="U81" s="83"/>
      <c r="V81" s="2"/>
      <c r="W81" s="2"/>
      <c r="X81" s="5"/>
      <c r="Y81" s="5"/>
      <c r="Z81" s="14"/>
    </row>
    <row r="82" spans="1:26" s="10" customFormat="1" ht="31.5" customHeight="1" x14ac:dyDescent="0.2">
      <c r="A82" s="78"/>
      <c r="B82" s="84"/>
      <c r="C82" s="84"/>
      <c r="D82" s="54"/>
      <c r="E82" s="54"/>
      <c r="F82" s="84"/>
      <c r="G82" s="85"/>
      <c r="H82" s="84"/>
      <c r="I82" s="85"/>
      <c r="J82" s="37" t="s">
        <v>28</v>
      </c>
      <c r="K82" s="35">
        <v>0</v>
      </c>
      <c r="L82" s="35">
        <v>0</v>
      </c>
      <c r="M82" s="35">
        <v>0</v>
      </c>
      <c r="N82" s="35">
        <v>0</v>
      </c>
      <c r="O82" s="35">
        <v>0</v>
      </c>
      <c r="P82" s="35">
        <v>0</v>
      </c>
      <c r="Q82" s="35">
        <v>0</v>
      </c>
      <c r="R82" s="35">
        <v>0</v>
      </c>
      <c r="S82" s="34">
        <f t="shared" si="69"/>
        <v>0</v>
      </c>
      <c r="T82" s="34">
        <f t="shared" si="68"/>
        <v>0</v>
      </c>
      <c r="U82" s="83"/>
      <c r="V82" s="2"/>
      <c r="W82" s="2"/>
      <c r="X82" s="5"/>
      <c r="Y82" s="5"/>
      <c r="Z82" s="14"/>
    </row>
    <row r="83" spans="1:26" s="10" customFormat="1" ht="31.5" hidden="1" customHeight="1" x14ac:dyDescent="0.2">
      <c r="A83" s="106" t="s">
        <v>108</v>
      </c>
      <c r="B83" s="71" t="s">
        <v>109</v>
      </c>
      <c r="C83" s="71" t="s">
        <v>104</v>
      </c>
      <c r="D83" s="54"/>
      <c r="E83" s="54"/>
      <c r="F83" s="71">
        <v>45300</v>
      </c>
      <c r="G83" s="74">
        <v>45654</v>
      </c>
      <c r="H83" s="71">
        <v>45300</v>
      </c>
      <c r="I83" s="85">
        <v>45654</v>
      </c>
      <c r="J83" s="37" t="s">
        <v>24</v>
      </c>
      <c r="K83" s="35">
        <f>SUM(K84:K87)</f>
        <v>0</v>
      </c>
      <c r="L83" s="35">
        <f t="shared" ref="L83:R83" si="70">SUM(L84:L87)</f>
        <v>0</v>
      </c>
      <c r="M83" s="35">
        <f t="shared" si="70"/>
        <v>0</v>
      </c>
      <c r="N83" s="35">
        <f t="shared" si="70"/>
        <v>0</v>
      </c>
      <c r="O83" s="35">
        <v>0</v>
      </c>
      <c r="P83" s="35">
        <f t="shared" si="70"/>
        <v>0</v>
      </c>
      <c r="Q83" s="35">
        <f t="shared" si="70"/>
        <v>0</v>
      </c>
      <c r="R83" s="35">
        <f t="shared" si="70"/>
        <v>0</v>
      </c>
      <c r="S83" s="34">
        <f t="shared" si="69"/>
        <v>0</v>
      </c>
      <c r="T83" s="34">
        <f t="shared" si="68"/>
        <v>0</v>
      </c>
      <c r="U83" s="58"/>
      <c r="V83" s="2"/>
      <c r="W83" s="2"/>
      <c r="X83" s="5"/>
      <c r="Y83" s="5"/>
      <c r="Z83" s="14"/>
    </row>
    <row r="84" spans="1:26" s="10" customFormat="1" ht="31.5" hidden="1" customHeight="1" x14ac:dyDescent="0.2">
      <c r="A84" s="107"/>
      <c r="B84" s="72"/>
      <c r="C84" s="72"/>
      <c r="D84" s="54"/>
      <c r="E84" s="54"/>
      <c r="F84" s="72"/>
      <c r="G84" s="75"/>
      <c r="H84" s="72"/>
      <c r="I84" s="85"/>
      <c r="J84" s="37" t="s">
        <v>25</v>
      </c>
      <c r="K84" s="35">
        <v>0</v>
      </c>
      <c r="L84" s="35">
        <v>0</v>
      </c>
      <c r="M84" s="35">
        <v>0</v>
      </c>
      <c r="N84" s="35">
        <v>0</v>
      </c>
      <c r="O84" s="35">
        <v>0</v>
      </c>
      <c r="P84" s="35">
        <v>0</v>
      </c>
      <c r="Q84" s="35">
        <v>0</v>
      </c>
      <c r="R84" s="35">
        <v>0</v>
      </c>
      <c r="S84" s="34">
        <f t="shared" si="69"/>
        <v>0</v>
      </c>
      <c r="T84" s="34">
        <f t="shared" si="68"/>
        <v>0</v>
      </c>
      <c r="U84" s="58"/>
      <c r="V84" s="2"/>
      <c r="W84" s="2"/>
      <c r="X84" s="5"/>
      <c r="Y84" s="5"/>
      <c r="Z84" s="14"/>
    </row>
    <row r="85" spans="1:26" s="10" customFormat="1" ht="31.5" hidden="1" customHeight="1" x14ac:dyDescent="0.2">
      <c r="A85" s="107"/>
      <c r="B85" s="72"/>
      <c r="C85" s="72"/>
      <c r="D85" s="54"/>
      <c r="E85" s="54"/>
      <c r="F85" s="72"/>
      <c r="G85" s="75"/>
      <c r="H85" s="72"/>
      <c r="I85" s="85"/>
      <c r="J85" s="37" t="s">
        <v>26</v>
      </c>
      <c r="K85" s="35">
        <v>0</v>
      </c>
      <c r="L85" s="35">
        <v>0</v>
      </c>
      <c r="M85" s="35">
        <v>0</v>
      </c>
      <c r="N85" s="35">
        <v>0</v>
      </c>
      <c r="O85" s="35">
        <v>0</v>
      </c>
      <c r="P85" s="35">
        <v>0</v>
      </c>
      <c r="Q85" s="35">
        <v>0</v>
      </c>
      <c r="R85" s="35">
        <v>0</v>
      </c>
      <c r="S85" s="34">
        <f t="shared" si="69"/>
        <v>0</v>
      </c>
      <c r="T85" s="34">
        <f t="shared" si="68"/>
        <v>0</v>
      </c>
      <c r="U85" s="58"/>
      <c r="V85" s="2"/>
      <c r="W85" s="2"/>
      <c r="X85" s="5"/>
      <c r="Y85" s="5"/>
      <c r="Z85" s="14"/>
    </row>
    <row r="86" spans="1:26" s="10" customFormat="1" ht="31.5" hidden="1" customHeight="1" x14ac:dyDescent="0.2">
      <c r="A86" s="107"/>
      <c r="B86" s="72"/>
      <c r="C86" s="72"/>
      <c r="D86" s="54"/>
      <c r="E86" s="54"/>
      <c r="F86" s="72"/>
      <c r="G86" s="75"/>
      <c r="H86" s="72"/>
      <c r="I86" s="85"/>
      <c r="J86" s="37" t="s">
        <v>27</v>
      </c>
      <c r="K86" s="35">
        <v>0</v>
      </c>
      <c r="L86" s="35">
        <v>0</v>
      </c>
      <c r="M86" s="35">
        <v>0</v>
      </c>
      <c r="N86" s="35">
        <v>0</v>
      </c>
      <c r="O86" s="35">
        <v>0</v>
      </c>
      <c r="P86" s="35">
        <v>0</v>
      </c>
      <c r="Q86" s="35">
        <v>0</v>
      </c>
      <c r="R86" s="35">
        <v>0</v>
      </c>
      <c r="S86" s="34">
        <f t="shared" si="69"/>
        <v>0</v>
      </c>
      <c r="T86" s="34">
        <f t="shared" si="68"/>
        <v>0</v>
      </c>
      <c r="U86" s="58"/>
      <c r="V86" s="2"/>
      <c r="W86" s="2"/>
      <c r="X86" s="5"/>
      <c r="Y86" s="5"/>
      <c r="Z86" s="14"/>
    </row>
    <row r="87" spans="1:26" s="10" customFormat="1" ht="31.5" hidden="1" customHeight="1" x14ac:dyDescent="0.2">
      <c r="A87" s="108"/>
      <c r="B87" s="73"/>
      <c r="C87" s="73"/>
      <c r="D87" s="54"/>
      <c r="E87" s="54"/>
      <c r="F87" s="73"/>
      <c r="G87" s="76"/>
      <c r="H87" s="73"/>
      <c r="I87" s="85"/>
      <c r="J87" s="37" t="s">
        <v>28</v>
      </c>
      <c r="K87" s="35">
        <v>0</v>
      </c>
      <c r="L87" s="35">
        <v>0</v>
      </c>
      <c r="M87" s="35">
        <v>0</v>
      </c>
      <c r="N87" s="35">
        <v>0</v>
      </c>
      <c r="O87" s="35">
        <v>0</v>
      </c>
      <c r="P87" s="35">
        <v>0</v>
      </c>
      <c r="Q87" s="35">
        <v>0</v>
      </c>
      <c r="R87" s="35">
        <v>0</v>
      </c>
      <c r="S87" s="34">
        <f t="shared" si="69"/>
        <v>0</v>
      </c>
      <c r="T87" s="34">
        <f t="shared" si="68"/>
        <v>0</v>
      </c>
      <c r="U87" s="58"/>
      <c r="V87" s="2"/>
      <c r="W87" s="2"/>
      <c r="X87" s="5"/>
      <c r="Y87" s="5"/>
      <c r="Z87" s="14"/>
    </row>
    <row r="88" spans="1:26" s="24" customFormat="1" ht="76.5" customHeight="1" x14ac:dyDescent="0.2">
      <c r="A88" s="78" t="s">
        <v>65</v>
      </c>
      <c r="B88" s="84" t="s">
        <v>111</v>
      </c>
      <c r="C88" s="65"/>
      <c r="D88" s="64"/>
      <c r="E88" s="64"/>
      <c r="F88" s="84">
        <v>45505</v>
      </c>
      <c r="G88" s="85">
        <v>45654</v>
      </c>
      <c r="H88" s="84">
        <v>45536</v>
      </c>
      <c r="I88" s="85">
        <v>45654</v>
      </c>
      <c r="J88" s="36" t="s">
        <v>24</v>
      </c>
      <c r="K88" s="33">
        <f>SUM(K89:K92)</f>
        <v>0</v>
      </c>
      <c r="L88" s="33">
        <f t="shared" ref="L88:T88" si="71">SUM(L89:L92)</f>
        <v>0</v>
      </c>
      <c r="M88" s="33">
        <f t="shared" si="71"/>
        <v>0</v>
      </c>
      <c r="N88" s="33">
        <f t="shared" si="71"/>
        <v>0</v>
      </c>
      <c r="O88" s="33">
        <f t="shared" si="71"/>
        <v>0</v>
      </c>
      <c r="P88" s="33">
        <f t="shared" si="71"/>
        <v>0</v>
      </c>
      <c r="Q88" s="33">
        <f t="shared" si="71"/>
        <v>2449.1000000000004</v>
      </c>
      <c r="R88" s="33">
        <f t="shared" si="71"/>
        <v>2449.1000000000004</v>
      </c>
      <c r="S88" s="33">
        <f t="shared" si="71"/>
        <v>2449.1000000000004</v>
      </c>
      <c r="T88" s="33">
        <f t="shared" si="71"/>
        <v>2449.1000000000004</v>
      </c>
      <c r="U88" s="58"/>
      <c r="V88" s="21"/>
      <c r="W88" s="21"/>
      <c r="X88" s="22"/>
      <c r="Y88" s="22"/>
      <c r="Z88" s="23"/>
    </row>
    <row r="89" spans="1:26" s="10" customFormat="1" ht="76.5" customHeight="1" x14ac:dyDescent="0.2">
      <c r="A89" s="78"/>
      <c r="B89" s="84"/>
      <c r="C89" s="66"/>
      <c r="D89" s="54"/>
      <c r="E89" s="54"/>
      <c r="F89" s="84"/>
      <c r="G89" s="85"/>
      <c r="H89" s="84"/>
      <c r="I89" s="85"/>
      <c r="J89" s="37" t="s">
        <v>25</v>
      </c>
      <c r="K89" s="35">
        <v>0</v>
      </c>
      <c r="L89" s="35">
        <v>0</v>
      </c>
      <c r="M89" s="35">
        <v>0</v>
      </c>
      <c r="N89" s="35">
        <v>0</v>
      </c>
      <c r="O89" s="35">
        <v>0</v>
      </c>
      <c r="P89" s="35">
        <v>0</v>
      </c>
      <c r="Q89" s="35">
        <v>0</v>
      </c>
      <c r="R89" s="35">
        <v>0</v>
      </c>
      <c r="S89" s="34">
        <f t="shared" ref="S89:S92" si="72">K89+M89+O89+Q89</f>
        <v>0</v>
      </c>
      <c r="T89" s="34">
        <f t="shared" ref="T89:T92" si="73">L89+N89+P89+R89</f>
        <v>0</v>
      </c>
      <c r="U89" s="58"/>
      <c r="V89" s="2"/>
      <c r="W89" s="2"/>
      <c r="X89" s="5"/>
      <c r="Y89" s="5"/>
      <c r="Z89" s="14"/>
    </row>
    <row r="90" spans="1:26" s="10" customFormat="1" ht="76.5" customHeight="1" x14ac:dyDescent="0.2">
      <c r="A90" s="78"/>
      <c r="B90" s="84"/>
      <c r="C90" s="66" t="s">
        <v>128</v>
      </c>
      <c r="D90" s="54"/>
      <c r="E90" s="54"/>
      <c r="F90" s="84"/>
      <c r="G90" s="85"/>
      <c r="H90" s="84"/>
      <c r="I90" s="85"/>
      <c r="J90" s="37" t="s">
        <v>26</v>
      </c>
      <c r="K90" s="35">
        <v>0</v>
      </c>
      <c r="L90" s="35">
        <v>0</v>
      </c>
      <c r="M90" s="35">
        <v>0</v>
      </c>
      <c r="N90" s="35">
        <v>0</v>
      </c>
      <c r="O90" s="35">
        <v>0</v>
      </c>
      <c r="P90" s="35">
        <v>0</v>
      </c>
      <c r="Q90" s="35">
        <v>1493.9</v>
      </c>
      <c r="R90" s="35">
        <v>1493.9</v>
      </c>
      <c r="S90" s="34">
        <f t="shared" si="72"/>
        <v>1493.9</v>
      </c>
      <c r="T90" s="34">
        <f t="shared" si="73"/>
        <v>1493.9</v>
      </c>
      <c r="U90" s="58"/>
      <c r="V90" s="2"/>
      <c r="W90" s="2"/>
      <c r="X90" s="5"/>
      <c r="Y90" s="5"/>
      <c r="Z90" s="14"/>
    </row>
    <row r="91" spans="1:26" s="10" customFormat="1" ht="76.5" customHeight="1" x14ac:dyDescent="0.2">
      <c r="A91" s="78"/>
      <c r="B91" s="84"/>
      <c r="C91" s="66"/>
      <c r="D91" s="54"/>
      <c r="E91" s="54"/>
      <c r="F91" s="84"/>
      <c r="G91" s="85"/>
      <c r="H91" s="84"/>
      <c r="I91" s="85"/>
      <c r="J91" s="37" t="s">
        <v>27</v>
      </c>
      <c r="K91" s="35">
        <v>0</v>
      </c>
      <c r="L91" s="35">
        <v>0</v>
      </c>
      <c r="M91" s="35">
        <v>0</v>
      </c>
      <c r="N91" s="35">
        <v>0</v>
      </c>
      <c r="O91" s="35">
        <v>0</v>
      </c>
      <c r="P91" s="35">
        <v>0</v>
      </c>
      <c r="Q91" s="35">
        <v>955.2</v>
      </c>
      <c r="R91" s="35">
        <v>955.2</v>
      </c>
      <c r="S91" s="34">
        <f t="shared" si="72"/>
        <v>955.2</v>
      </c>
      <c r="T91" s="34">
        <f t="shared" si="73"/>
        <v>955.2</v>
      </c>
      <c r="U91" s="58"/>
      <c r="V91" s="2"/>
      <c r="W91" s="2"/>
      <c r="X91" s="5"/>
      <c r="Y91" s="5"/>
      <c r="Z91" s="14"/>
    </row>
    <row r="92" spans="1:26" s="10" customFormat="1" ht="117" customHeight="1" x14ac:dyDescent="0.2">
      <c r="A92" s="78"/>
      <c r="B92" s="84"/>
      <c r="C92" s="67"/>
      <c r="D92" s="54"/>
      <c r="E92" s="54"/>
      <c r="F92" s="84"/>
      <c r="G92" s="85"/>
      <c r="H92" s="84"/>
      <c r="I92" s="85"/>
      <c r="J92" s="37" t="s">
        <v>28</v>
      </c>
      <c r="K92" s="35">
        <v>0</v>
      </c>
      <c r="L92" s="35">
        <v>0</v>
      </c>
      <c r="M92" s="35">
        <v>0</v>
      </c>
      <c r="N92" s="35">
        <v>0</v>
      </c>
      <c r="O92" s="35">
        <v>0</v>
      </c>
      <c r="P92" s="35">
        <v>0</v>
      </c>
      <c r="Q92" s="35">
        <v>0</v>
      </c>
      <c r="R92" s="35">
        <v>0</v>
      </c>
      <c r="S92" s="34">
        <f t="shared" si="72"/>
        <v>0</v>
      </c>
      <c r="T92" s="34">
        <f t="shared" si="73"/>
        <v>0</v>
      </c>
      <c r="U92" s="58"/>
      <c r="V92" s="2"/>
      <c r="W92" s="2"/>
      <c r="X92" s="5"/>
      <c r="Y92" s="5"/>
      <c r="Z92" s="14"/>
    </row>
    <row r="93" spans="1:26" s="24" customFormat="1" ht="33.75" customHeight="1" x14ac:dyDescent="0.2">
      <c r="A93" s="78" t="s">
        <v>66</v>
      </c>
      <c r="B93" s="88" t="s">
        <v>84</v>
      </c>
      <c r="C93" s="82" t="s">
        <v>128</v>
      </c>
      <c r="D93" s="64"/>
      <c r="E93" s="64"/>
      <c r="F93" s="84">
        <v>45300</v>
      </c>
      <c r="G93" s="85">
        <v>45654</v>
      </c>
      <c r="H93" s="84">
        <v>45300</v>
      </c>
      <c r="I93" s="85">
        <v>45654</v>
      </c>
      <c r="J93" s="36" t="s">
        <v>24</v>
      </c>
      <c r="K93" s="33">
        <f>SUM(K94:K97)</f>
        <v>280.39999999999998</v>
      </c>
      <c r="L93" s="33">
        <f t="shared" ref="L93" si="74">SUM(L94:L97)</f>
        <v>280.39999999999998</v>
      </c>
      <c r="M93" s="33">
        <f t="shared" ref="M93" si="75">SUM(M94:M97)</f>
        <v>93</v>
      </c>
      <c r="N93" s="33">
        <f t="shared" ref="N93" si="76">SUM(N94:N97)</f>
        <v>93</v>
      </c>
      <c r="O93" s="33">
        <f t="shared" ref="O93" si="77">SUM(O94:O97)</f>
        <v>243.9</v>
      </c>
      <c r="P93" s="33">
        <f t="shared" ref="P93" si="78">SUM(P94:P97)</f>
        <v>243.9</v>
      </c>
      <c r="Q93" s="33">
        <f t="shared" ref="Q93" si="79">SUM(Q94:Q97)</f>
        <v>2593</v>
      </c>
      <c r="R93" s="33">
        <f t="shared" ref="R93" si="80">SUM(R94:R97)</f>
        <v>2582</v>
      </c>
      <c r="S93" s="33">
        <f t="shared" ref="S93" si="81">SUM(S94:S97)</f>
        <v>3210.3</v>
      </c>
      <c r="T93" s="33">
        <f t="shared" ref="T93" si="82">SUM(T94:T97)</f>
        <v>3199.3</v>
      </c>
      <c r="U93" s="58"/>
      <c r="V93" s="21">
        <f t="shared" si="4"/>
        <v>3210.3</v>
      </c>
      <c r="W93" s="21">
        <f t="shared" si="5"/>
        <v>3199.3</v>
      </c>
      <c r="X93" s="22">
        <f t="shared" si="6"/>
        <v>11</v>
      </c>
      <c r="Y93" s="22">
        <f t="shared" si="7"/>
        <v>617.29999999999995</v>
      </c>
      <c r="Z93" s="23">
        <f t="shared" si="8"/>
        <v>-2582</v>
      </c>
    </row>
    <row r="94" spans="1:26" s="10" customFormat="1" ht="33.75" customHeight="1" x14ac:dyDescent="0.2">
      <c r="A94" s="78"/>
      <c r="B94" s="88"/>
      <c r="C94" s="82"/>
      <c r="D94" s="54"/>
      <c r="E94" s="54"/>
      <c r="F94" s="84"/>
      <c r="G94" s="85"/>
      <c r="H94" s="84"/>
      <c r="I94" s="85"/>
      <c r="J94" s="37" t="s">
        <v>25</v>
      </c>
      <c r="K94" s="35">
        <f>K99+K104</f>
        <v>0</v>
      </c>
      <c r="L94" s="35">
        <f t="shared" ref="L94:R94" si="83">L99+L104</f>
        <v>0</v>
      </c>
      <c r="M94" s="35">
        <f t="shared" si="83"/>
        <v>0</v>
      </c>
      <c r="N94" s="35">
        <f t="shared" si="83"/>
        <v>0</v>
      </c>
      <c r="O94" s="35">
        <f t="shared" si="83"/>
        <v>0</v>
      </c>
      <c r="P94" s="35">
        <f t="shared" si="83"/>
        <v>0</v>
      </c>
      <c r="Q94" s="35">
        <f t="shared" si="83"/>
        <v>0</v>
      </c>
      <c r="R94" s="35">
        <f t="shared" si="83"/>
        <v>0</v>
      </c>
      <c r="S94" s="34">
        <f t="shared" ref="S94:S97" si="84">K94+M94+O94+Q94</f>
        <v>0</v>
      </c>
      <c r="T94" s="34">
        <f t="shared" ref="T94:T102" si="85">L94+N94+P94+R94</f>
        <v>0</v>
      </c>
      <c r="U94" s="58"/>
      <c r="V94" s="2">
        <f t="shared" si="4"/>
        <v>0</v>
      </c>
      <c r="W94" s="2">
        <f t="shared" si="5"/>
        <v>0</v>
      </c>
      <c r="X94" s="5">
        <f t="shared" si="6"/>
        <v>0</v>
      </c>
      <c r="Y94" s="5">
        <f t="shared" si="7"/>
        <v>0</v>
      </c>
      <c r="Z94" s="14">
        <f t="shared" si="8"/>
        <v>0</v>
      </c>
    </row>
    <row r="95" spans="1:26" s="10" customFormat="1" ht="33.75" customHeight="1" x14ac:dyDescent="0.2">
      <c r="A95" s="78"/>
      <c r="B95" s="88"/>
      <c r="C95" s="82"/>
      <c r="D95" s="54"/>
      <c r="E95" s="54"/>
      <c r="F95" s="84"/>
      <c r="G95" s="85"/>
      <c r="H95" s="84"/>
      <c r="I95" s="85"/>
      <c r="J95" s="37" t="s">
        <v>26</v>
      </c>
      <c r="K95" s="35">
        <f t="shared" ref="K95:R95" si="86">K100+K105</f>
        <v>0</v>
      </c>
      <c r="L95" s="35">
        <f t="shared" si="86"/>
        <v>0</v>
      </c>
      <c r="M95" s="35">
        <f t="shared" si="86"/>
        <v>0</v>
      </c>
      <c r="N95" s="35">
        <f t="shared" si="86"/>
        <v>0</v>
      </c>
      <c r="O95" s="35">
        <f t="shared" si="86"/>
        <v>0</v>
      </c>
      <c r="P95" s="35">
        <f t="shared" si="86"/>
        <v>0</v>
      </c>
      <c r="Q95" s="35">
        <f t="shared" si="86"/>
        <v>0</v>
      </c>
      <c r="R95" s="35">
        <f t="shared" si="86"/>
        <v>0</v>
      </c>
      <c r="S95" s="34">
        <f t="shared" si="84"/>
        <v>0</v>
      </c>
      <c r="T95" s="34">
        <f t="shared" si="85"/>
        <v>0</v>
      </c>
      <c r="U95" s="58"/>
      <c r="V95" s="2">
        <f t="shared" si="4"/>
        <v>0</v>
      </c>
      <c r="W95" s="2">
        <f t="shared" si="5"/>
        <v>0</v>
      </c>
      <c r="X95" s="5">
        <f t="shared" si="6"/>
        <v>0</v>
      </c>
      <c r="Y95" s="5">
        <f t="shared" si="7"/>
        <v>0</v>
      </c>
      <c r="Z95" s="14">
        <f t="shared" si="8"/>
        <v>0</v>
      </c>
    </row>
    <row r="96" spans="1:26" s="10" customFormat="1" ht="12.75" x14ac:dyDescent="0.2">
      <c r="A96" s="78"/>
      <c r="B96" s="88"/>
      <c r="C96" s="82"/>
      <c r="D96" s="54"/>
      <c r="E96" s="54"/>
      <c r="F96" s="84"/>
      <c r="G96" s="85"/>
      <c r="H96" s="84"/>
      <c r="I96" s="85"/>
      <c r="J96" s="37" t="s">
        <v>27</v>
      </c>
      <c r="K96" s="35">
        <f t="shared" ref="K96:P96" si="87">K101+K106</f>
        <v>280.39999999999998</v>
      </c>
      <c r="L96" s="35">
        <f t="shared" si="87"/>
        <v>280.39999999999998</v>
      </c>
      <c r="M96" s="35">
        <f t="shared" si="87"/>
        <v>93</v>
      </c>
      <c r="N96" s="35">
        <f t="shared" si="87"/>
        <v>93</v>
      </c>
      <c r="O96" s="35">
        <f t="shared" si="87"/>
        <v>243.9</v>
      </c>
      <c r="P96" s="35">
        <f t="shared" si="87"/>
        <v>243.9</v>
      </c>
      <c r="Q96" s="35">
        <f>Q101+Q106</f>
        <v>2593</v>
      </c>
      <c r="R96" s="35">
        <f>R101+R106</f>
        <v>2582</v>
      </c>
      <c r="S96" s="34">
        <f t="shared" ref="S96" si="88">K96+M96+O96+Q96</f>
        <v>3210.3</v>
      </c>
      <c r="T96" s="34">
        <f t="shared" ref="T96" si="89">L96+N96+P96+R96</f>
        <v>3199.3</v>
      </c>
      <c r="U96" s="58"/>
      <c r="V96" s="2">
        <f t="shared" si="4"/>
        <v>3210.3</v>
      </c>
      <c r="W96" s="2">
        <f t="shared" si="5"/>
        <v>3199.3</v>
      </c>
      <c r="X96" s="5">
        <f t="shared" si="6"/>
        <v>11</v>
      </c>
      <c r="Y96" s="5">
        <f t="shared" si="7"/>
        <v>617.29999999999995</v>
      </c>
      <c r="Z96" s="14">
        <f t="shared" si="8"/>
        <v>-2582</v>
      </c>
    </row>
    <row r="97" spans="1:26" s="10" customFormat="1" ht="33.75" customHeight="1" x14ac:dyDescent="0.2">
      <c r="A97" s="78"/>
      <c r="B97" s="88"/>
      <c r="C97" s="82"/>
      <c r="D97" s="54"/>
      <c r="E97" s="54"/>
      <c r="F97" s="84"/>
      <c r="G97" s="85"/>
      <c r="H97" s="84"/>
      <c r="I97" s="85"/>
      <c r="J97" s="37" t="s">
        <v>28</v>
      </c>
      <c r="K97" s="35">
        <f t="shared" ref="K97:R97" si="90">K102+K107</f>
        <v>0</v>
      </c>
      <c r="L97" s="35">
        <f t="shared" si="90"/>
        <v>0</v>
      </c>
      <c r="M97" s="35">
        <f t="shared" si="90"/>
        <v>0</v>
      </c>
      <c r="N97" s="35">
        <f t="shared" si="90"/>
        <v>0</v>
      </c>
      <c r="O97" s="35">
        <f t="shared" si="90"/>
        <v>0</v>
      </c>
      <c r="P97" s="35">
        <f t="shared" si="90"/>
        <v>0</v>
      </c>
      <c r="Q97" s="35">
        <f t="shared" si="90"/>
        <v>0</v>
      </c>
      <c r="R97" s="35">
        <f t="shared" si="90"/>
        <v>0</v>
      </c>
      <c r="S97" s="34">
        <f t="shared" si="84"/>
        <v>0</v>
      </c>
      <c r="T97" s="34">
        <f t="shared" si="85"/>
        <v>0</v>
      </c>
      <c r="U97" s="58"/>
      <c r="V97" s="2">
        <f t="shared" si="4"/>
        <v>0</v>
      </c>
      <c r="W97" s="2">
        <f t="shared" si="5"/>
        <v>0</v>
      </c>
      <c r="X97" s="5">
        <f t="shared" si="6"/>
        <v>0</v>
      </c>
      <c r="Y97" s="5">
        <f t="shared" si="7"/>
        <v>0</v>
      </c>
      <c r="Z97" s="14">
        <f t="shared" si="8"/>
        <v>0</v>
      </c>
    </row>
    <row r="98" spans="1:26" s="24" customFormat="1" ht="81" customHeight="1" x14ac:dyDescent="0.2">
      <c r="A98" s="78" t="s">
        <v>98</v>
      </c>
      <c r="B98" s="84" t="s">
        <v>91</v>
      </c>
      <c r="C98" s="82" t="s">
        <v>128</v>
      </c>
      <c r="D98" s="64"/>
      <c r="E98" s="64"/>
      <c r="F98" s="84">
        <v>45300</v>
      </c>
      <c r="G98" s="85">
        <v>45654</v>
      </c>
      <c r="H98" s="84">
        <v>45300</v>
      </c>
      <c r="I98" s="85">
        <v>45654</v>
      </c>
      <c r="J98" s="36" t="s">
        <v>24</v>
      </c>
      <c r="K98" s="33">
        <f>SUM(K99:K102)</f>
        <v>280.39999999999998</v>
      </c>
      <c r="L98" s="33">
        <f t="shared" ref="L98:T98" si="91">SUM(L99:L102)</f>
        <v>280.39999999999998</v>
      </c>
      <c r="M98" s="33">
        <f t="shared" si="91"/>
        <v>93</v>
      </c>
      <c r="N98" s="33">
        <f t="shared" si="91"/>
        <v>93</v>
      </c>
      <c r="O98" s="33">
        <f t="shared" si="91"/>
        <v>243.9</v>
      </c>
      <c r="P98" s="33">
        <f t="shared" si="91"/>
        <v>243.9</v>
      </c>
      <c r="Q98" s="33">
        <f t="shared" si="91"/>
        <v>2593</v>
      </c>
      <c r="R98" s="33">
        <f t="shared" si="91"/>
        <v>2582</v>
      </c>
      <c r="S98" s="33">
        <f t="shared" si="91"/>
        <v>3210.3</v>
      </c>
      <c r="T98" s="33">
        <f t="shared" si="91"/>
        <v>3199.3</v>
      </c>
      <c r="U98" s="53"/>
      <c r="V98" s="21"/>
      <c r="W98" s="21"/>
      <c r="X98" s="22"/>
      <c r="Y98" s="22"/>
      <c r="Z98" s="23"/>
    </row>
    <row r="99" spans="1:26" s="10" customFormat="1" ht="33.75" customHeight="1" x14ac:dyDescent="0.2">
      <c r="A99" s="78"/>
      <c r="B99" s="84"/>
      <c r="C99" s="82"/>
      <c r="D99" s="54"/>
      <c r="E99" s="54"/>
      <c r="F99" s="84"/>
      <c r="G99" s="85"/>
      <c r="H99" s="84"/>
      <c r="I99" s="85"/>
      <c r="J99" s="37" t="s">
        <v>25</v>
      </c>
      <c r="K99" s="35">
        <v>0</v>
      </c>
      <c r="L99" s="35">
        <v>0</v>
      </c>
      <c r="M99" s="35">
        <v>0</v>
      </c>
      <c r="N99" s="35">
        <v>0</v>
      </c>
      <c r="O99" s="35">
        <v>0</v>
      </c>
      <c r="P99" s="35">
        <v>0</v>
      </c>
      <c r="Q99" s="35">
        <v>0</v>
      </c>
      <c r="R99" s="35">
        <v>0</v>
      </c>
      <c r="S99" s="34">
        <f t="shared" ref="S99:S102" si="92">K99+M99+O99+Q99</f>
        <v>0</v>
      </c>
      <c r="T99" s="34">
        <f t="shared" si="85"/>
        <v>0</v>
      </c>
      <c r="U99" s="53"/>
      <c r="V99" s="2"/>
      <c r="W99" s="2"/>
      <c r="X99" s="5"/>
      <c r="Y99" s="5"/>
      <c r="Z99" s="14"/>
    </row>
    <row r="100" spans="1:26" s="10" customFormat="1" ht="33.75" customHeight="1" x14ac:dyDescent="0.2">
      <c r="A100" s="78"/>
      <c r="B100" s="84"/>
      <c r="C100" s="82"/>
      <c r="D100" s="54"/>
      <c r="E100" s="54"/>
      <c r="F100" s="84"/>
      <c r="G100" s="85"/>
      <c r="H100" s="84"/>
      <c r="I100" s="85"/>
      <c r="J100" s="37" t="s">
        <v>26</v>
      </c>
      <c r="K100" s="35">
        <v>0</v>
      </c>
      <c r="L100" s="35">
        <v>0</v>
      </c>
      <c r="M100" s="35">
        <v>0</v>
      </c>
      <c r="N100" s="35">
        <v>0</v>
      </c>
      <c r="O100" s="35">
        <v>0</v>
      </c>
      <c r="P100" s="35">
        <v>0</v>
      </c>
      <c r="Q100" s="35">
        <v>0</v>
      </c>
      <c r="R100" s="35">
        <v>0</v>
      </c>
      <c r="S100" s="34">
        <f t="shared" si="92"/>
        <v>0</v>
      </c>
      <c r="T100" s="34">
        <f t="shared" si="85"/>
        <v>0</v>
      </c>
      <c r="U100" s="53"/>
      <c r="V100" s="2"/>
      <c r="W100" s="2"/>
      <c r="X100" s="5"/>
      <c r="Y100" s="5"/>
      <c r="Z100" s="14"/>
    </row>
    <row r="101" spans="1:26" s="10" customFormat="1" ht="12.75" x14ac:dyDescent="0.2">
      <c r="A101" s="78"/>
      <c r="B101" s="84"/>
      <c r="C101" s="82"/>
      <c r="D101" s="54"/>
      <c r="E101" s="54"/>
      <c r="F101" s="84"/>
      <c r="G101" s="85"/>
      <c r="H101" s="84"/>
      <c r="I101" s="85"/>
      <c r="J101" s="37" t="s">
        <v>27</v>
      </c>
      <c r="K101" s="35">
        <v>280.39999999999998</v>
      </c>
      <c r="L101" s="35">
        <v>280.39999999999998</v>
      </c>
      <c r="M101" s="35">
        <v>93</v>
      </c>
      <c r="N101" s="35">
        <v>93</v>
      </c>
      <c r="O101" s="35">
        <v>243.9</v>
      </c>
      <c r="P101" s="35">
        <v>243.9</v>
      </c>
      <c r="Q101" s="35">
        <f>936.9+1656.1</f>
        <v>2593</v>
      </c>
      <c r="R101" s="35">
        <f>3199.3-617.3</f>
        <v>2582</v>
      </c>
      <c r="S101" s="34">
        <f t="shared" si="92"/>
        <v>3210.3</v>
      </c>
      <c r="T101" s="34">
        <f t="shared" si="85"/>
        <v>3199.3</v>
      </c>
      <c r="U101" s="58"/>
      <c r="V101" s="2"/>
      <c r="W101" s="2"/>
      <c r="X101" s="5"/>
      <c r="Y101" s="5"/>
      <c r="Z101" s="14"/>
    </row>
    <row r="102" spans="1:26" s="10" customFormat="1" ht="69.75" customHeight="1" x14ac:dyDescent="0.2">
      <c r="A102" s="78"/>
      <c r="B102" s="84"/>
      <c r="C102" s="82"/>
      <c r="D102" s="54"/>
      <c r="E102" s="54"/>
      <c r="F102" s="84"/>
      <c r="G102" s="85"/>
      <c r="H102" s="84"/>
      <c r="I102" s="85"/>
      <c r="J102" s="37" t="s">
        <v>28</v>
      </c>
      <c r="K102" s="35">
        <v>0</v>
      </c>
      <c r="L102" s="35">
        <v>0</v>
      </c>
      <c r="M102" s="35">
        <v>0</v>
      </c>
      <c r="N102" s="35">
        <v>0</v>
      </c>
      <c r="O102" s="35">
        <v>0</v>
      </c>
      <c r="P102" s="35">
        <v>0</v>
      </c>
      <c r="Q102" s="35">
        <v>0</v>
      </c>
      <c r="R102" s="35">
        <v>0</v>
      </c>
      <c r="S102" s="34">
        <f t="shared" si="92"/>
        <v>0</v>
      </c>
      <c r="T102" s="34">
        <f t="shared" si="85"/>
        <v>0</v>
      </c>
      <c r="U102" s="53"/>
      <c r="V102" s="2"/>
      <c r="W102" s="2"/>
      <c r="X102" s="5"/>
      <c r="Y102" s="5"/>
      <c r="Z102" s="14"/>
    </row>
    <row r="103" spans="1:26" s="10" customFormat="1" ht="33.75" hidden="1" customHeight="1" x14ac:dyDescent="0.2">
      <c r="A103" s="56"/>
      <c r="B103" s="88"/>
      <c r="C103" s="82"/>
      <c r="D103" s="54"/>
      <c r="E103" s="54"/>
      <c r="F103" s="84"/>
      <c r="G103" s="85"/>
      <c r="H103" s="84"/>
      <c r="I103" s="85"/>
      <c r="J103" s="37" t="s">
        <v>24</v>
      </c>
      <c r="K103" s="35">
        <f>SUM(K104:K107)</f>
        <v>0</v>
      </c>
      <c r="L103" s="35">
        <f t="shared" ref="L103:T103" si="93">SUM(L104:L107)</f>
        <v>0</v>
      </c>
      <c r="M103" s="35">
        <f t="shared" si="93"/>
        <v>0</v>
      </c>
      <c r="N103" s="35">
        <f t="shared" si="93"/>
        <v>0</v>
      </c>
      <c r="O103" s="35">
        <f t="shared" si="93"/>
        <v>0</v>
      </c>
      <c r="P103" s="35">
        <f t="shared" si="93"/>
        <v>0</v>
      </c>
      <c r="Q103" s="35">
        <f t="shared" si="93"/>
        <v>0</v>
      </c>
      <c r="R103" s="35">
        <f t="shared" si="93"/>
        <v>0</v>
      </c>
      <c r="S103" s="35">
        <f t="shared" si="93"/>
        <v>0</v>
      </c>
      <c r="T103" s="35">
        <f t="shared" si="93"/>
        <v>0</v>
      </c>
      <c r="U103" s="85"/>
      <c r="V103" s="2"/>
      <c r="W103" s="2"/>
      <c r="X103" s="5"/>
      <c r="Y103" s="5"/>
      <c r="Z103" s="14"/>
    </row>
    <row r="104" spans="1:26" s="10" customFormat="1" ht="33.75" hidden="1" customHeight="1" x14ac:dyDescent="0.2">
      <c r="A104" s="56"/>
      <c r="B104" s="88"/>
      <c r="C104" s="82"/>
      <c r="D104" s="54"/>
      <c r="E104" s="54"/>
      <c r="F104" s="84"/>
      <c r="G104" s="85"/>
      <c r="H104" s="84"/>
      <c r="I104" s="85"/>
      <c r="J104" s="37" t="s">
        <v>25</v>
      </c>
      <c r="K104" s="35">
        <v>0</v>
      </c>
      <c r="L104" s="35">
        <v>0</v>
      </c>
      <c r="M104" s="35">
        <v>0</v>
      </c>
      <c r="N104" s="35">
        <v>0</v>
      </c>
      <c r="O104" s="35">
        <v>0</v>
      </c>
      <c r="P104" s="35">
        <v>0</v>
      </c>
      <c r="Q104" s="35">
        <v>0</v>
      </c>
      <c r="R104" s="35">
        <v>0</v>
      </c>
      <c r="S104" s="34">
        <f t="shared" ref="S104:T108" si="94">K104+M104+O104+Q104</f>
        <v>0</v>
      </c>
      <c r="T104" s="34">
        <f t="shared" si="94"/>
        <v>0</v>
      </c>
      <c r="U104" s="85"/>
      <c r="V104" s="2"/>
      <c r="W104" s="2"/>
      <c r="X104" s="5"/>
      <c r="Y104" s="5"/>
      <c r="Z104" s="14"/>
    </row>
    <row r="105" spans="1:26" s="10" customFormat="1" ht="33.75" hidden="1" customHeight="1" x14ac:dyDescent="0.2">
      <c r="A105" s="56"/>
      <c r="B105" s="88"/>
      <c r="C105" s="82"/>
      <c r="D105" s="54"/>
      <c r="E105" s="54"/>
      <c r="F105" s="84"/>
      <c r="G105" s="85"/>
      <c r="H105" s="84"/>
      <c r="I105" s="85"/>
      <c r="J105" s="37" t="s">
        <v>26</v>
      </c>
      <c r="K105" s="35">
        <v>0</v>
      </c>
      <c r="L105" s="35">
        <v>0</v>
      </c>
      <c r="M105" s="35">
        <v>0</v>
      </c>
      <c r="N105" s="35">
        <v>0</v>
      </c>
      <c r="O105" s="35"/>
      <c r="P105" s="35"/>
      <c r="Q105" s="35"/>
      <c r="R105" s="35">
        <v>0</v>
      </c>
      <c r="S105" s="34">
        <f t="shared" si="94"/>
        <v>0</v>
      </c>
      <c r="T105" s="34">
        <f t="shared" ref="T105:T108" si="95">L105+N105+P105+R105</f>
        <v>0</v>
      </c>
      <c r="U105" s="85"/>
      <c r="V105" s="2"/>
      <c r="W105" s="2"/>
      <c r="X105" s="5"/>
      <c r="Y105" s="5"/>
      <c r="Z105" s="14"/>
    </row>
    <row r="106" spans="1:26" s="10" customFormat="1" ht="33.75" hidden="1" customHeight="1" x14ac:dyDescent="0.2">
      <c r="A106" s="56"/>
      <c r="B106" s="88"/>
      <c r="C106" s="82"/>
      <c r="D106" s="54"/>
      <c r="E106" s="54"/>
      <c r="F106" s="84"/>
      <c r="G106" s="85"/>
      <c r="H106" s="84"/>
      <c r="I106" s="85"/>
      <c r="J106" s="37" t="s">
        <v>27</v>
      </c>
      <c r="K106" s="35">
        <v>0</v>
      </c>
      <c r="L106" s="35">
        <v>0</v>
      </c>
      <c r="M106" s="35">
        <v>0</v>
      </c>
      <c r="N106" s="35">
        <v>0</v>
      </c>
      <c r="O106" s="35"/>
      <c r="P106" s="35"/>
      <c r="Q106" s="35"/>
      <c r="R106" s="35">
        <v>0</v>
      </c>
      <c r="S106" s="34">
        <f t="shared" si="94"/>
        <v>0</v>
      </c>
      <c r="T106" s="34">
        <f t="shared" si="95"/>
        <v>0</v>
      </c>
      <c r="U106" s="85"/>
      <c r="V106" s="2"/>
      <c r="W106" s="2"/>
      <c r="X106" s="5"/>
      <c r="Y106" s="5"/>
      <c r="Z106" s="14"/>
    </row>
    <row r="107" spans="1:26" s="10" customFormat="1" ht="33.75" hidden="1" customHeight="1" x14ac:dyDescent="0.2">
      <c r="A107" s="56"/>
      <c r="B107" s="88"/>
      <c r="C107" s="82"/>
      <c r="D107" s="54"/>
      <c r="E107" s="54"/>
      <c r="F107" s="84"/>
      <c r="G107" s="85"/>
      <c r="H107" s="84"/>
      <c r="I107" s="85"/>
      <c r="J107" s="37" t="s">
        <v>28</v>
      </c>
      <c r="K107" s="35">
        <v>0</v>
      </c>
      <c r="L107" s="35">
        <v>0</v>
      </c>
      <c r="M107" s="35">
        <v>0</v>
      </c>
      <c r="N107" s="35">
        <v>0</v>
      </c>
      <c r="O107" s="35">
        <v>0</v>
      </c>
      <c r="P107" s="35">
        <v>0</v>
      </c>
      <c r="Q107" s="35">
        <v>0</v>
      </c>
      <c r="R107" s="35">
        <v>0</v>
      </c>
      <c r="S107" s="34">
        <f t="shared" si="94"/>
        <v>0</v>
      </c>
      <c r="T107" s="34">
        <f t="shared" si="95"/>
        <v>0</v>
      </c>
      <c r="U107" s="85"/>
      <c r="V107" s="2"/>
      <c r="W107" s="2"/>
      <c r="X107" s="5"/>
      <c r="Y107" s="5"/>
      <c r="Z107" s="14"/>
    </row>
    <row r="108" spans="1:26" s="24" customFormat="1" ht="31.5" customHeight="1" x14ac:dyDescent="0.2">
      <c r="A108" s="78" t="s">
        <v>67</v>
      </c>
      <c r="B108" s="88" t="s">
        <v>86</v>
      </c>
      <c r="C108" s="82" t="s">
        <v>128</v>
      </c>
      <c r="D108" s="64"/>
      <c r="E108" s="64"/>
      <c r="F108" s="84">
        <v>45300</v>
      </c>
      <c r="G108" s="85">
        <v>45654</v>
      </c>
      <c r="H108" s="84">
        <v>45300</v>
      </c>
      <c r="I108" s="85">
        <v>45654</v>
      </c>
      <c r="J108" s="36" t="s">
        <v>24</v>
      </c>
      <c r="K108" s="33">
        <f t="shared" ref="K108" si="96">SUM(K109:K112)</f>
        <v>0</v>
      </c>
      <c r="L108" s="33">
        <f t="shared" ref="L108" si="97">SUM(L109:L112)</f>
        <v>0</v>
      </c>
      <c r="M108" s="33">
        <f t="shared" ref="M108" si="98">SUM(M109:M112)</f>
        <v>2597.4</v>
      </c>
      <c r="N108" s="33">
        <f t="shared" ref="N108" si="99">SUM(N109:N112)</f>
        <v>2597.4</v>
      </c>
      <c r="O108" s="33">
        <f t="shared" ref="O108" si="100">SUM(O109:O112)</f>
        <v>5889</v>
      </c>
      <c r="P108" s="33">
        <f t="shared" ref="P108" si="101">SUM(P109:P112)</f>
        <v>5889</v>
      </c>
      <c r="Q108" s="33">
        <f t="shared" ref="Q108" si="102">SUM(Q109:Q112)</f>
        <v>25960.6</v>
      </c>
      <c r="R108" s="33">
        <f t="shared" ref="R108" si="103">SUM(R109:R112)</f>
        <v>22125.4</v>
      </c>
      <c r="S108" s="32">
        <f t="shared" si="94"/>
        <v>34447</v>
      </c>
      <c r="T108" s="32">
        <f t="shared" si="95"/>
        <v>30611.800000000003</v>
      </c>
      <c r="U108" s="38"/>
      <c r="V108" s="21">
        <f t="shared" si="4"/>
        <v>34447</v>
      </c>
      <c r="W108" s="21">
        <f t="shared" si="5"/>
        <v>30611.800000000003</v>
      </c>
      <c r="X108" s="22">
        <f t="shared" si="6"/>
        <v>3835.1999999999971</v>
      </c>
      <c r="Y108" s="22">
        <f t="shared" si="7"/>
        <v>8486.4</v>
      </c>
      <c r="Z108" s="23">
        <f t="shared" si="8"/>
        <v>-22125.4</v>
      </c>
    </row>
    <row r="109" spans="1:26" s="10" customFormat="1" ht="31.5" customHeight="1" x14ac:dyDescent="0.2">
      <c r="A109" s="78"/>
      <c r="B109" s="88"/>
      <c r="C109" s="82"/>
      <c r="D109" s="54"/>
      <c r="E109" s="54"/>
      <c r="F109" s="84"/>
      <c r="G109" s="85"/>
      <c r="H109" s="84"/>
      <c r="I109" s="85"/>
      <c r="J109" s="37" t="s">
        <v>25</v>
      </c>
      <c r="K109" s="35">
        <f>K114+K119</f>
        <v>0</v>
      </c>
      <c r="L109" s="35">
        <f t="shared" ref="L109:R109" si="104">L114+L119</f>
        <v>0</v>
      </c>
      <c r="M109" s="35">
        <f t="shared" si="104"/>
        <v>0</v>
      </c>
      <c r="N109" s="35">
        <f t="shared" si="104"/>
        <v>0</v>
      </c>
      <c r="O109" s="35">
        <f t="shared" si="104"/>
        <v>0</v>
      </c>
      <c r="P109" s="35">
        <f t="shared" si="104"/>
        <v>0</v>
      </c>
      <c r="Q109" s="35">
        <f t="shared" si="104"/>
        <v>0</v>
      </c>
      <c r="R109" s="35">
        <f t="shared" si="104"/>
        <v>0</v>
      </c>
      <c r="S109" s="34">
        <f t="shared" ref="S109:S113" si="105">K109+M109+O109+Q109</f>
        <v>0</v>
      </c>
      <c r="T109" s="34">
        <f t="shared" ref="T109:T113" si="106">L109+N109+P109+R109</f>
        <v>0</v>
      </c>
      <c r="U109" s="58"/>
      <c r="V109" s="2">
        <f t="shared" si="4"/>
        <v>0</v>
      </c>
      <c r="W109" s="2">
        <f t="shared" si="5"/>
        <v>0</v>
      </c>
      <c r="X109" s="5">
        <f t="shared" si="6"/>
        <v>0</v>
      </c>
      <c r="Y109" s="5">
        <f t="shared" si="7"/>
        <v>0</v>
      </c>
      <c r="Z109" s="14">
        <f t="shared" si="8"/>
        <v>0</v>
      </c>
    </row>
    <row r="110" spans="1:26" s="10" customFormat="1" ht="31.5" customHeight="1" x14ac:dyDescent="0.2">
      <c r="A110" s="78"/>
      <c r="B110" s="88"/>
      <c r="C110" s="82"/>
      <c r="D110" s="54"/>
      <c r="E110" s="54"/>
      <c r="F110" s="84"/>
      <c r="G110" s="85"/>
      <c r="H110" s="84"/>
      <c r="I110" s="85"/>
      <c r="J110" s="37" t="s">
        <v>26</v>
      </c>
      <c r="K110" s="35">
        <f t="shared" ref="K110:R110" si="107">K115+K120</f>
        <v>0</v>
      </c>
      <c r="L110" s="35">
        <f t="shared" si="107"/>
        <v>0</v>
      </c>
      <c r="M110" s="35">
        <f t="shared" si="107"/>
        <v>0</v>
      </c>
      <c r="N110" s="35">
        <f t="shared" si="107"/>
        <v>0</v>
      </c>
      <c r="O110" s="35">
        <f t="shared" si="107"/>
        <v>0</v>
      </c>
      <c r="P110" s="35">
        <f t="shared" si="107"/>
        <v>0</v>
      </c>
      <c r="Q110" s="35">
        <f t="shared" si="107"/>
        <v>0</v>
      </c>
      <c r="R110" s="35">
        <f t="shared" si="107"/>
        <v>0</v>
      </c>
      <c r="S110" s="34">
        <f t="shared" si="105"/>
        <v>0</v>
      </c>
      <c r="T110" s="34">
        <f t="shared" si="106"/>
        <v>0</v>
      </c>
      <c r="U110" s="58"/>
      <c r="V110" s="2">
        <f t="shared" si="4"/>
        <v>0</v>
      </c>
      <c r="W110" s="2">
        <f t="shared" si="5"/>
        <v>0</v>
      </c>
      <c r="X110" s="5">
        <f t="shared" si="6"/>
        <v>0</v>
      </c>
      <c r="Y110" s="5">
        <f t="shared" si="7"/>
        <v>0</v>
      </c>
      <c r="Z110" s="14">
        <f t="shared" si="8"/>
        <v>0</v>
      </c>
    </row>
    <row r="111" spans="1:26" s="10" customFormat="1" ht="12.75" x14ac:dyDescent="0.2">
      <c r="A111" s="78"/>
      <c r="B111" s="88"/>
      <c r="C111" s="82"/>
      <c r="D111" s="54"/>
      <c r="E111" s="54"/>
      <c r="F111" s="84"/>
      <c r="G111" s="85"/>
      <c r="H111" s="84"/>
      <c r="I111" s="85"/>
      <c r="J111" s="37" t="s">
        <v>27</v>
      </c>
      <c r="K111" s="35">
        <f t="shared" ref="K111:R111" si="108">K116+K121</f>
        <v>0</v>
      </c>
      <c r="L111" s="35">
        <f t="shared" si="108"/>
        <v>0</v>
      </c>
      <c r="M111" s="35">
        <f t="shared" si="108"/>
        <v>2597.4</v>
      </c>
      <c r="N111" s="35">
        <f t="shared" si="108"/>
        <v>2597.4</v>
      </c>
      <c r="O111" s="35">
        <f t="shared" si="108"/>
        <v>5889</v>
      </c>
      <c r="P111" s="35">
        <f t="shared" si="108"/>
        <v>5889</v>
      </c>
      <c r="Q111" s="35">
        <f t="shared" si="108"/>
        <v>25960.6</v>
      </c>
      <c r="R111" s="35">
        <f t="shared" si="108"/>
        <v>22125.4</v>
      </c>
      <c r="S111" s="34">
        <f t="shared" si="105"/>
        <v>34447</v>
      </c>
      <c r="T111" s="34">
        <f t="shared" si="106"/>
        <v>30611.800000000003</v>
      </c>
      <c r="U111" s="58"/>
      <c r="V111" s="2">
        <f t="shared" si="4"/>
        <v>34447</v>
      </c>
      <c r="W111" s="2">
        <f t="shared" si="5"/>
        <v>30611.800000000003</v>
      </c>
      <c r="X111" s="5">
        <f t="shared" si="6"/>
        <v>3835.1999999999971</v>
      </c>
      <c r="Y111" s="5">
        <f t="shared" si="7"/>
        <v>8486.4</v>
      </c>
      <c r="Z111" s="14">
        <f t="shared" si="8"/>
        <v>-22125.4</v>
      </c>
    </row>
    <row r="112" spans="1:26" s="10" customFormat="1" ht="31.5" customHeight="1" x14ac:dyDescent="0.2">
      <c r="A112" s="78"/>
      <c r="B112" s="88"/>
      <c r="C112" s="82"/>
      <c r="D112" s="54"/>
      <c r="E112" s="54"/>
      <c r="F112" s="84"/>
      <c r="G112" s="85"/>
      <c r="H112" s="84"/>
      <c r="I112" s="85"/>
      <c r="J112" s="37" t="s">
        <v>28</v>
      </c>
      <c r="K112" s="35">
        <f t="shared" ref="K112:R112" si="109">K117+K122</f>
        <v>0</v>
      </c>
      <c r="L112" s="35">
        <f t="shared" si="109"/>
        <v>0</v>
      </c>
      <c r="M112" s="35">
        <f t="shared" si="109"/>
        <v>0</v>
      </c>
      <c r="N112" s="35">
        <f t="shared" si="109"/>
        <v>0</v>
      </c>
      <c r="O112" s="35">
        <f t="shared" si="109"/>
        <v>0</v>
      </c>
      <c r="P112" s="35">
        <f t="shared" si="109"/>
        <v>0</v>
      </c>
      <c r="Q112" s="35">
        <f t="shared" si="109"/>
        <v>0</v>
      </c>
      <c r="R112" s="35">
        <f t="shared" si="109"/>
        <v>0</v>
      </c>
      <c r="S112" s="34">
        <f t="shared" si="105"/>
        <v>0</v>
      </c>
      <c r="T112" s="34">
        <f t="shared" si="106"/>
        <v>0</v>
      </c>
      <c r="U112" s="58"/>
      <c r="V112" s="2">
        <f t="shared" si="4"/>
        <v>0</v>
      </c>
      <c r="W112" s="2">
        <f t="shared" si="5"/>
        <v>0</v>
      </c>
      <c r="X112" s="5">
        <f t="shared" si="6"/>
        <v>0</v>
      </c>
      <c r="Y112" s="5">
        <f t="shared" si="7"/>
        <v>0</v>
      </c>
      <c r="Z112" s="14">
        <f t="shared" si="8"/>
        <v>0</v>
      </c>
    </row>
    <row r="113" spans="1:26" s="24" customFormat="1" ht="68.25" customHeight="1" x14ac:dyDescent="0.2">
      <c r="A113" s="78" t="s">
        <v>139</v>
      </c>
      <c r="B113" s="88" t="s">
        <v>99</v>
      </c>
      <c r="C113" s="82" t="s">
        <v>128</v>
      </c>
      <c r="D113" s="64"/>
      <c r="E113" s="64"/>
      <c r="F113" s="84">
        <v>45300</v>
      </c>
      <c r="G113" s="85">
        <v>45654</v>
      </c>
      <c r="H113" s="84">
        <v>45300</v>
      </c>
      <c r="I113" s="85">
        <v>45654</v>
      </c>
      <c r="J113" s="36" t="s">
        <v>24</v>
      </c>
      <c r="K113" s="33">
        <f t="shared" ref="K113:R113" si="110">SUM(K114:K117)</f>
        <v>0</v>
      </c>
      <c r="L113" s="33">
        <f t="shared" si="110"/>
        <v>0</v>
      </c>
      <c r="M113" s="33">
        <f t="shared" si="110"/>
        <v>2597.4</v>
      </c>
      <c r="N113" s="33">
        <f t="shared" si="110"/>
        <v>2597.4</v>
      </c>
      <c r="O113" s="33">
        <f t="shared" si="110"/>
        <v>5372.1</v>
      </c>
      <c r="P113" s="33">
        <f t="shared" si="110"/>
        <v>5372.1</v>
      </c>
      <c r="Q113" s="33">
        <f t="shared" si="110"/>
        <v>16743.8</v>
      </c>
      <c r="R113" s="33">
        <f t="shared" si="110"/>
        <v>12931.099999999999</v>
      </c>
      <c r="S113" s="32">
        <f t="shared" si="105"/>
        <v>24713.3</v>
      </c>
      <c r="T113" s="32">
        <f t="shared" si="106"/>
        <v>20900.599999999999</v>
      </c>
      <c r="U113" s="58"/>
      <c r="V113" s="21"/>
      <c r="W113" s="21"/>
      <c r="X113" s="22"/>
      <c r="Y113" s="22"/>
      <c r="Z113" s="23"/>
    </row>
    <row r="114" spans="1:26" s="10" customFormat="1" ht="31.5" customHeight="1" x14ac:dyDescent="0.2">
      <c r="A114" s="78"/>
      <c r="B114" s="88"/>
      <c r="C114" s="82"/>
      <c r="D114" s="54"/>
      <c r="E114" s="54"/>
      <c r="F114" s="84"/>
      <c r="G114" s="85"/>
      <c r="H114" s="84"/>
      <c r="I114" s="85"/>
      <c r="J114" s="37" t="s">
        <v>25</v>
      </c>
      <c r="K114" s="35">
        <v>0</v>
      </c>
      <c r="L114" s="35">
        <v>0</v>
      </c>
      <c r="M114" s="35">
        <v>0</v>
      </c>
      <c r="N114" s="35">
        <v>0</v>
      </c>
      <c r="O114" s="35">
        <v>0</v>
      </c>
      <c r="P114" s="35">
        <v>0</v>
      </c>
      <c r="Q114" s="35">
        <v>0</v>
      </c>
      <c r="R114" s="35">
        <v>0</v>
      </c>
      <c r="S114" s="34">
        <f t="shared" ref="S114:S117" si="111">K114+M114+O114+Q114</f>
        <v>0</v>
      </c>
      <c r="T114" s="34">
        <f t="shared" ref="T114:T117" si="112">L114+N114+P114+R114</f>
        <v>0</v>
      </c>
      <c r="U114" s="58"/>
      <c r="V114" s="2"/>
      <c r="W114" s="2"/>
      <c r="X114" s="5"/>
      <c r="Y114" s="5"/>
      <c r="Z114" s="14"/>
    </row>
    <row r="115" spans="1:26" s="10" customFormat="1" ht="31.5" customHeight="1" x14ac:dyDescent="0.2">
      <c r="A115" s="78"/>
      <c r="B115" s="88"/>
      <c r="C115" s="82"/>
      <c r="D115" s="54"/>
      <c r="E115" s="54"/>
      <c r="F115" s="84"/>
      <c r="G115" s="85"/>
      <c r="H115" s="84"/>
      <c r="I115" s="85"/>
      <c r="J115" s="37" t="s">
        <v>26</v>
      </c>
      <c r="K115" s="35">
        <v>0</v>
      </c>
      <c r="L115" s="35">
        <v>0</v>
      </c>
      <c r="M115" s="35">
        <v>0</v>
      </c>
      <c r="N115" s="35">
        <v>0</v>
      </c>
      <c r="O115" s="35">
        <v>0</v>
      </c>
      <c r="P115" s="35">
        <v>0</v>
      </c>
      <c r="Q115" s="35">
        <v>0</v>
      </c>
      <c r="R115" s="35">
        <v>0</v>
      </c>
      <c r="S115" s="34">
        <f t="shared" si="111"/>
        <v>0</v>
      </c>
      <c r="T115" s="34">
        <f t="shared" si="112"/>
        <v>0</v>
      </c>
      <c r="U115" s="58"/>
      <c r="V115" s="2"/>
      <c r="W115" s="2"/>
      <c r="X115" s="5"/>
      <c r="Y115" s="5"/>
      <c r="Z115" s="14"/>
    </row>
    <row r="116" spans="1:26" s="10" customFormat="1" ht="12.75" x14ac:dyDescent="0.2">
      <c r="A116" s="78"/>
      <c r="B116" s="88"/>
      <c r="C116" s="82"/>
      <c r="D116" s="54"/>
      <c r="E116" s="54"/>
      <c r="F116" s="84"/>
      <c r="G116" s="85"/>
      <c r="H116" s="84"/>
      <c r="I116" s="85"/>
      <c r="J116" s="37" t="s">
        <v>27</v>
      </c>
      <c r="K116" s="35">
        <v>0</v>
      </c>
      <c r="L116" s="35">
        <v>0</v>
      </c>
      <c r="M116" s="35">
        <v>2597.4</v>
      </c>
      <c r="N116" s="35">
        <v>2597.4</v>
      </c>
      <c r="O116" s="35">
        <v>5372.1</v>
      </c>
      <c r="P116" s="35">
        <v>5372.1</v>
      </c>
      <c r="Q116" s="35">
        <v>16743.8</v>
      </c>
      <c r="R116" s="35">
        <f>20900.6-7969.5</f>
        <v>12931.099999999999</v>
      </c>
      <c r="S116" s="34">
        <f t="shared" si="111"/>
        <v>24713.3</v>
      </c>
      <c r="T116" s="34">
        <f t="shared" si="112"/>
        <v>20900.599999999999</v>
      </c>
      <c r="U116" s="58"/>
      <c r="V116" s="2"/>
      <c r="W116" s="2"/>
      <c r="X116" s="5"/>
      <c r="Y116" s="5"/>
      <c r="Z116" s="14"/>
    </row>
    <row r="117" spans="1:26" s="10" customFormat="1" ht="31.5" customHeight="1" x14ac:dyDescent="0.2">
      <c r="A117" s="78"/>
      <c r="B117" s="88"/>
      <c r="C117" s="82"/>
      <c r="D117" s="54"/>
      <c r="E117" s="54"/>
      <c r="F117" s="84"/>
      <c r="G117" s="85"/>
      <c r="H117" s="84"/>
      <c r="I117" s="85"/>
      <c r="J117" s="37" t="s">
        <v>28</v>
      </c>
      <c r="K117" s="35">
        <v>0</v>
      </c>
      <c r="L117" s="35">
        <v>0</v>
      </c>
      <c r="M117" s="35">
        <v>0</v>
      </c>
      <c r="N117" s="35">
        <v>0</v>
      </c>
      <c r="O117" s="35">
        <v>0</v>
      </c>
      <c r="P117" s="35">
        <v>0</v>
      </c>
      <c r="Q117" s="35">
        <v>0</v>
      </c>
      <c r="R117" s="35">
        <v>0</v>
      </c>
      <c r="S117" s="34">
        <f t="shared" si="111"/>
        <v>0</v>
      </c>
      <c r="T117" s="34">
        <f t="shared" si="112"/>
        <v>0</v>
      </c>
      <c r="U117" s="58"/>
      <c r="V117" s="2"/>
      <c r="W117" s="2"/>
      <c r="X117" s="5"/>
      <c r="Y117" s="5"/>
      <c r="Z117" s="14"/>
    </row>
    <row r="118" spans="1:26" s="24" customFormat="1" ht="48" customHeight="1" x14ac:dyDescent="0.2">
      <c r="A118" s="78" t="s">
        <v>140</v>
      </c>
      <c r="B118" s="84" t="s">
        <v>100</v>
      </c>
      <c r="C118" s="82" t="s">
        <v>128</v>
      </c>
      <c r="D118" s="64"/>
      <c r="E118" s="64"/>
      <c r="F118" s="84">
        <v>45300</v>
      </c>
      <c r="G118" s="85">
        <v>45654</v>
      </c>
      <c r="H118" s="84">
        <v>45300</v>
      </c>
      <c r="I118" s="85">
        <v>45654</v>
      </c>
      <c r="J118" s="36" t="s">
        <v>24</v>
      </c>
      <c r="K118" s="33">
        <f t="shared" ref="K118:R118" si="113">SUM(K119:K122)</f>
        <v>0</v>
      </c>
      <c r="L118" s="33">
        <f t="shared" si="113"/>
        <v>0</v>
      </c>
      <c r="M118" s="33">
        <f t="shared" si="113"/>
        <v>0</v>
      </c>
      <c r="N118" s="33">
        <f t="shared" si="113"/>
        <v>0</v>
      </c>
      <c r="O118" s="33">
        <f t="shared" si="113"/>
        <v>516.9</v>
      </c>
      <c r="P118" s="33">
        <f t="shared" si="113"/>
        <v>516.9</v>
      </c>
      <c r="Q118" s="33">
        <f t="shared" si="113"/>
        <v>9216.7999999999993</v>
      </c>
      <c r="R118" s="33">
        <f t="shared" si="113"/>
        <v>9194.3000000000011</v>
      </c>
      <c r="S118" s="32">
        <f t="shared" ref="S118:S122" si="114">K118+M118+O118+Q118</f>
        <v>9733.6999999999989</v>
      </c>
      <c r="T118" s="32">
        <f t="shared" ref="T118:T122" si="115">L118+N118+P118+R118</f>
        <v>9711.2000000000007</v>
      </c>
      <c r="U118" s="58"/>
      <c r="V118" s="21"/>
      <c r="W118" s="21"/>
      <c r="X118" s="22"/>
      <c r="Y118" s="22"/>
      <c r="Z118" s="23"/>
    </row>
    <row r="119" spans="1:26" s="10" customFormat="1" ht="31.5" customHeight="1" x14ac:dyDescent="0.2">
      <c r="A119" s="78"/>
      <c r="B119" s="84"/>
      <c r="C119" s="82"/>
      <c r="D119" s="54"/>
      <c r="E119" s="54"/>
      <c r="F119" s="84"/>
      <c r="G119" s="85"/>
      <c r="H119" s="84"/>
      <c r="I119" s="85"/>
      <c r="J119" s="37" t="s">
        <v>25</v>
      </c>
      <c r="K119" s="35">
        <v>0</v>
      </c>
      <c r="L119" s="35">
        <v>0</v>
      </c>
      <c r="M119" s="35">
        <v>0</v>
      </c>
      <c r="N119" s="35">
        <v>0</v>
      </c>
      <c r="O119" s="35">
        <v>0</v>
      </c>
      <c r="P119" s="35">
        <v>0</v>
      </c>
      <c r="Q119" s="35">
        <v>0</v>
      </c>
      <c r="R119" s="35">
        <v>0</v>
      </c>
      <c r="S119" s="34">
        <f t="shared" si="114"/>
        <v>0</v>
      </c>
      <c r="T119" s="34">
        <f t="shared" si="115"/>
        <v>0</v>
      </c>
      <c r="U119" s="58"/>
      <c r="V119" s="2"/>
      <c r="W119" s="2"/>
      <c r="X119" s="5"/>
      <c r="Y119" s="5"/>
      <c r="Z119" s="14"/>
    </row>
    <row r="120" spans="1:26" s="10" customFormat="1" ht="31.5" customHeight="1" x14ac:dyDescent="0.2">
      <c r="A120" s="78"/>
      <c r="B120" s="84"/>
      <c r="C120" s="82"/>
      <c r="D120" s="54"/>
      <c r="E120" s="54"/>
      <c r="F120" s="84"/>
      <c r="G120" s="85"/>
      <c r="H120" s="84"/>
      <c r="I120" s="85"/>
      <c r="J120" s="37" t="s">
        <v>26</v>
      </c>
      <c r="K120" s="35">
        <v>0</v>
      </c>
      <c r="L120" s="35">
        <v>0</v>
      </c>
      <c r="M120" s="35">
        <v>0</v>
      </c>
      <c r="N120" s="35">
        <v>0</v>
      </c>
      <c r="O120" s="35">
        <v>0</v>
      </c>
      <c r="P120" s="35">
        <v>0</v>
      </c>
      <c r="Q120" s="35">
        <v>0</v>
      </c>
      <c r="R120" s="35">
        <v>0</v>
      </c>
      <c r="S120" s="34">
        <f t="shared" si="114"/>
        <v>0</v>
      </c>
      <c r="T120" s="34">
        <f t="shared" si="115"/>
        <v>0</v>
      </c>
      <c r="U120" s="58"/>
      <c r="V120" s="2"/>
      <c r="W120" s="2"/>
      <c r="X120" s="5"/>
      <c r="Y120" s="5"/>
      <c r="Z120" s="14"/>
    </row>
    <row r="121" spans="1:26" s="10" customFormat="1" ht="12.75" x14ac:dyDescent="0.2">
      <c r="A121" s="78"/>
      <c r="B121" s="84"/>
      <c r="C121" s="82"/>
      <c r="D121" s="54"/>
      <c r="E121" s="54"/>
      <c r="F121" s="84"/>
      <c r="G121" s="85"/>
      <c r="H121" s="84"/>
      <c r="I121" s="85"/>
      <c r="J121" s="37" t="s">
        <v>27</v>
      </c>
      <c r="K121" s="35">
        <v>0</v>
      </c>
      <c r="L121" s="35">
        <v>0</v>
      </c>
      <c r="M121" s="35">
        <v>0</v>
      </c>
      <c r="N121" s="35">
        <v>0</v>
      </c>
      <c r="O121" s="35">
        <v>516.9</v>
      </c>
      <c r="P121" s="35">
        <v>516.9</v>
      </c>
      <c r="Q121" s="35">
        <v>9216.7999999999993</v>
      </c>
      <c r="R121" s="35">
        <f>9711.2-516.9</f>
        <v>9194.3000000000011</v>
      </c>
      <c r="S121" s="34">
        <f t="shared" si="114"/>
        <v>9733.6999999999989</v>
      </c>
      <c r="T121" s="34">
        <f t="shared" si="115"/>
        <v>9711.2000000000007</v>
      </c>
      <c r="U121" s="58"/>
      <c r="V121" s="2"/>
      <c r="W121" s="2"/>
      <c r="X121" s="5"/>
      <c r="Y121" s="5"/>
      <c r="Z121" s="14"/>
    </row>
    <row r="122" spans="1:26" s="10" customFormat="1" ht="31.5" customHeight="1" x14ac:dyDescent="0.2">
      <c r="A122" s="78"/>
      <c r="B122" s="84"/>
      <c r="C122" s="82"/>
      <c r="D122" s="54"/>
      <c r="E122" s="54"/>
      <c r="F122" s="84"/>
      <c r="G122" s="85"/>
      <c r="H122" s="84"/>
      <c r="I122" s="85"/>
      <c r="J122" s="37" t="s">
        <v>28</v>
      </c>
      <c r="K122" s="35">
        <v>0</v>
      </c>
      <c r="L122" s="35">
        <v>0</v>
      </c>
      <c r="M122" s="35">
        <v>0</v>
      </c>
      <c r="N122" s="35">
        <v>0</v>
      </c>
      <c r="O122" s="35">
        <v>0</v>
      </c>
      <c r="P122" s="35">
        <v>0</v>
      </c>
      <c r="Q122" s="35">
        <v>0</v>
      </c>
      <c r="R122" s="35">
        <v>0</v>
      </c>
      <c r="S122" s="34">
        <f t="shared" si="114"/>
        <v>0</v>
      </c>
      <c r="T122" s="34">
        <f t="shared" si="115"/>
        <v>0</v>
      </c>
      <c r="U122" s="58"/>
      <c r="V122" s="2"/>
      <c r="W122" s="2"/>
      <c r="X122" s="5"/>
      <c r="Y122" s="5"/>
      <c r="Z122" s="14"/>
    </row>
    <row r="123" spans="1:26" s="24" customFormat="1" ht="33.75" customHeight="1" x14ac:dyDescent="0.2">
      <c r="A123" s="78" t="s">
        <v>68</v>
      </c>
      <c r="B123" s="88" t="s">
        <v>57</v>
      </c>
      <c r="C123" s="82" t="s">
        <v>128</v>
      </c>
      <c r="D123" s="64"/>
      <c r="E123" s="64"/>
      <c r="F123" s="84">
        <v>45300</v>
      </c>
      <c r="G123" s="85">
        <v>45654</v>
      </c>
      <c r="H123" s="84">
        <v>45300</v>
      </c>
      <c r="I123" s="85">
        <v>45654</v>
      </c>
      <c r="J123" s="36" t="s">
        <v>24</v>
      </c>
      <c r="K123" s="33">
        <f>SUM(K124:K127)</f>
        <v>548.6</v>
      </c>
      <c r="L123" s="33">
        <f t="shared" ref="L123:T123" si="116">SUM(L124:L127)</f>
        <v>548.6</v>
      </c>
      <c r="M123" s="33">
        <f t="shared" si="116"/>
        <v>0</v>
      </c>
      <c r="N123" s="33">
        <f t="shared" si="116"/>
        <v>0</v>
      </c>
      <c r="O123" s="33">
        <f t="shared" si="116"/>
        <v>0</v>
      </c>
      <c r="P123" s="33">
        <f t="shared" si="116"/>
        <v>0</v>
      </c>
      <c r="Q123" s="33">
        <f t="shared" si="116"/>
        <v>9987.6</v>
      </c>
      <c r="R123" s="33">
        <f t="shared" si="116"/>
        <v>9957.9</v>
      </c>
      <c r="S123" s="33">
        <f t="shared" si="116"/>
        <v>10536.2</v>
      </c>
      <c r="T123" s="33">
        <f t="shared" si="116"/>
        <v>10506.5</v>
      </c>
      <c r="U123" s="38"/>
      <c r="V123" s="21">
        <f t="shared" si="4"/>
        <v>10536.2</v>
      </c>
      <c r="W123" s="21">
        <f t="shared" si="5"/>
        <v>10506.5</v>
      </c>
      <c r="X123" s="22">
        <f t="shared" si="6"/>
        <v>29.700000000000728</v>
      </c>
      <c r="Y123" s="22">
        <f t="shared" si="7"/>
        <v>548.6</v>
      </c>
      <c r="Z123" s="23">
        <f t="shared" si="8"/>
        <v>-9957.9</v>
      </c>
    </row>
    <row r="124" spans="1:26" s="10" customFormat="1" ht="33.75" customHeight="1" x14ac:dyDescent="0.2">
      <c r="A124" s="78"/>
      <c r="B124" s="88"/>
      <c r="C124" s="82"/>
      <c r="D124" s="54"/>
      <c r="E124" s="54"/>
      <c r="F124" s="84"/>
      <c r="G124" s="85"/>
      <c r="H124" s="84"/>
      <c r="I124" s="85"/>
      <c r="J124" s="37" t="s">
        <v>25</v>
      </c>
      <c r="K124" s="35">
        <v>0</v>
      </c>
      <c r="L124" s="35">
        <v>0</v>
      </c>
      <c r="M124" s="35">
        <v>0</v>
      </c>
      <c r="N124" s="35">
        <v>0</v>
      </c>
      <c r="O124" s="35">
        <v>0</v>
      </c>
      <c r="P124" s="35">
        <v>0</v>
      </c>
      <c r="Q124" s="35">
        <v>0</v>
      </c>
      <c r="R124" s="35">
        <v>0</v>
      </c>
      <c r="S124" s="34">
        <f t="shared" ref="S124:S127" si="117">K124+M124+O124+Q124</f>
        <v>0</v>
      </c>
      <c r="T124" s="34">
        <f t="shared" ref="T124:T127" si="118">L124+N124+P124+R124</f>
        <v>0</v>
      </c>
      <c r="U124" s="58"/>
      <c r="V124" s="2">
        <f t="shared" si="4"/>
        <v>0</v>
      </c>
      <c r="W124" s="2">
        <f t="shared" si="5"/>
        <v>0</v>
      </c>
      <c r="X124" s="5">
        <f t="shared" si="6"/>
        <v>0</v>
      </c>
      <c r="Y124" s="5">
        <f t="shared" si="7"/>
        <v>0</v>
      </c>
      <c r="Z124" s="14">
        <f t="shared" si="8"/>
        <v>0</v>
      </c>
    </row>
    <row r="125" spans="1:26" s="10" customFormat="1" ht="33.75" customHeight="1" x14ac:dyDescent="0.2">
      <c r="A125" s="78"/>
      <c r="B125" s="88"/>
      <c r="C125" s="82"/>
      <c r="D125" s="54"/>
      <c r="E125" s="54"/>
      <c r="F125" s="84"/>
      <c r="G125" s="85"/>
      <c r="H125" s="84"/>
      <c r="I125" s="85"/>
      <c r="J125" s="37" t="s">
        <v>26</v>
      </c>
      <c r="K125" s="35">
        <v>0</v>
      </c>
      <c r="L125" s="35">
        <v>0</v>
      </c>
      <c r="M125" s="35">
        <v>0</v>
      </c>
      <c r="N125" s="35">
        <v>0</v>
      </c>
      <c r="O125" s="35">
        <v>0</v>
      </c>
      <c r="P125" s="35">
        <v>0</v>
      </c>
      <c r="Q125" s="35">
        <v>0</v>
      </c>
      <c r="R125" s="35">
        <v>0</v>
      </c>
      <c r="S125" s="34">
        <f t="shared" si="117"/>
        <v>0</v>
      </c>
      <c r="T125" s="34">
        <f t="shared" si="118"/>
        <v>0</v>
      </c>
      <c r="U125" s="58"/>
      <c r="V125" s="2">
        <f t="shared" si="4"/>
        <v>0</v>
      </c>
      <c r="W125" s="2">
        <f t="shared" si="5"/>
        <v>0</v>
      </c>
      <c r="X125" s="5">
        <f t="shared" si="6"/>
        <v>0</v>
      </c>
      <c r="Y125" s="5">
        <f t="shared" si="7"/>
        <v>0</v>
      </c>
      <c r="Z125" s="14">
        <f t="shared" si="8"/>
        <v>0</v>
      </c>
    </row>
    <row r="126" spans="1:26" s="10" customFormat="1" ht="12.75" x14ac:dyDescent="0.2">
      <c r="A126" s="78"/>
      <c r="B126" s="88"/>
      <c r="C126" s="82"/>
      <c r="D126" s="54"/>
      <c r="E126" s="54"/>
      <c r="F126" s="84"/>
      <c r="G126" s="85"/>
      <c r="H126" s="84"/>
      <c r="I126" s="85"/>
      <c r="J126" s="37" t="s">
        <v>27</v>
      </c>
      <c r="K126" s="35">
        <v>548.6</v>
      </c>
      <c r="L126" s="35">
        <v>548.6</v>
      </c>
      <c r="M126" s="35">
        <v>0</v>
      </c>
      <c r="N126" s="35">
        <v>0</v>
      </c>
      <c r="O126" s="35">
        <v>0</v>
      </c>
      <c r="P126" s="35">
        <v>0</v>
      </c>
      <c r="Q126" s="35">
        <v>9987.6</v>
      </c>
      <c r="R126" s="35">
        <f>10506.5-548.6</f>
        <v>9957.9</v>
      </c>
      <c r="S126" s="34">
        <f t="shared" si="117"/>
        <v>10536.2</v>
      </c>
      <c r="T126" s="34">
        <f t="shared" si="118"/>
        <v>10506.5</v>
      </c>
      <c r="U126" s="58"/>
      <c r="V126" s="2">
        <f t="shared" si="4"/>
        <v>10536.2</v>
      </c>
      <c r="W126" s="2">
        <f t="shared" si="5"/>
        <v>10506.5</v>
      </c>
      <c r="X126" s="5">
        <f t="shared" si="6"/>
        <v>29.700000000000728</v>
      </c>
      <c r="Y126" s="5">
        <f t="shared" si="7"/>
        <v>548.6</v>
      </c>
      <c r="Z126" s="14">
        <f t="shared" si="8"/>
        <v>-9957.9</v>
      </c>
    </row>
    <row r="127" spans="1:26" s="10" customFormat="1" ht="33.75" customHeight="1" x14ac:dyDescent="0.2">
      <c r="A127" s="78"/>
      <c r="B127" s="88"/>
      <c r="C127" s="82"/>
      <c r="D127" s="54"/>
      <c r="E127" s="54"/>
      <c r="F127" s="84"/>
      <c r="G127" s="85"/>
      <c r="H127" s="84"/>
      <c r="I127" s="85"/>
      <c r="J127" s="37" t="s">
        <v>28</v>
      </c>
      <c r="K127" s="35">
        <v>0</v>
      </c>
      <c r="L127" s="35">
        <v>0</v>
      </c>
      <c r="M127" s="35">
        <v>0</v>
      </c>
      <c r="N127" s="35">
        <v>0</v>
      </c>
      <c r="O127" s="35">
        <v>0</v>
      </c>
      <c r="P127" s="35">
        <v>0</v>
      </c>
      <c r="Q127" s="35">
        <v>0</v>
      </c>
      <c r="R127" s="35">
        <v>0</v>
      </c>
      <c r="S127" s="34">
        <f t="shared" si="117"/>
        <v>0</v>
      </c>
      <c r="T127" s="34">
        <f t="shared" si="118"/>
        <v>0</v>
      </c>
      <c r="U127" s="58"/>
      <c r="V127" s="2">
        <f t="shared" si="4"/>
        <v>0</v>
      </c>
      <c r="W127" s="2">
        <f t="shared" si="5"/>
        <v>0</v>
      </c>
      <c r="X127" s="5">
        <f t="shared" si="6"/>
        <v>0</v>
      </c>
      <c r="Y127" s="5">
        <f t="shared" si="7"/>
        <v>0</v>
      </c>
      <c r="Z127" s="14">
        <f t="shared" si="8"/>
        <v>0</v>
      </c>
    </row>
    <row r="128" spans="1:26" s="24" customFormat="1" ht="18.75" customHeight="1" x14ac:dyDescent="0.2">
      <c r="A128" s="78" t="s">
        <v>69</v>
      </c>
      <c r="B128" s="80" t="s">
        <v>82</v>
      </c>
      <c r="C128" s="82" t="s">
        <v>128</v>
      </c>
      <c r="D128" s="64"/>
      <c r="E128" s="64"/>
      <c r="F128" s="84">
        <v>45300</v>
      </c>
      <c r="G128" s="85">
        <v>45654</v>
      </c>
      <c r="H128" s="84">
        <v>45300</v>
      </c>
      <c r="I128" s="85">
        <v>45654</v>
      </c>
      <c r="J128" s="36" t="s">
        <v>24</v>
      </c>
      <c r="K128" s="33">
        <f t="shared" ref="K128" si="119">SUM(K129:K132)</f>
        <v>365.40000000000003</v>
      </c>
      <c r="L128" s="33">
        <f t="shared" ref="L128" si="120">SUM(L129:L132)</f>
        <v>365.40000000000003</v>
      </c>
      <c r="M128" s="33">
        <f t="shared" ref="M128" si="121">SUM(M129:M132)</f>
        <v>862.4</v>
      </c>
      <c r="N128" s="33">
        <f t="shared" ref="N128" si="122">SUM(N129:N132)</f>
        <v>862.4</v>
      </c>
      <c r="O128" s="33">
        <f t="shared" ref="O128" si="123">SUM(O129:O132)</f>
        <v>651</v>
      </c>
      <c r="P128" s="33">
        <f t="shared" ref="P128" si="124">SUM(P129:P132)</f>
        <v>651.1</v>
      </c>
      <c r="Q128" s="33">
        <f t="shared" ref="Q128" si="125">SUM(Q129:Q132)</f>
        <v>950.80000000000007</v>
      </c>
      <c r="R128" s="33">
        <f t="shared" ref="R128" si="126">SUM(R129:R132)</f>
        <v>570.9000000000002</v>
      </c>
      <c r="S128" s="33">
        <f t="shared" ref="S128" si="127">SUM(S129:S132)</f>
        <v>2829.6</v>
      </c>
      <c r="T128" s="33">
        <f t="shared" ref="T128" si="128">SUM(T129:T132)</f>
        <v>2449.8000000000002</v>
      </c>
      <c r="U128" s="38"/>
      <c r="V128" s="21">
        <f t="shared" si="4"/>
        <v>2829.6</v>
      </c>
      <c r="W128" s="21">
        <f t="shared" si="5"/>
        <v>2449.8000000000002</v>
      </c>
      <c r="X128" s="22">
        <f t="shared" si="6"/>
        <v>379.79999999999973</v>
      </c>
      <c r="Y128" s="22">
        <f t="shared" si="7"/>
        <v>1878.8</v>
      </c>
      <c r="Z128" s="23">
        <f t="shared" si="8"/>
        <v>-571.00000000000023</v>
      </c>
    </row>
    <row r="129" spans="1:26" s="10" customFormat="1" ht="18.75" customHeight="1" x14ac:dyDescent="0.2">
      <c r="A129" s="78"/>
      <c r="B129" s="80"/>
      <c r="C129" s="82"/>
      <c r="D129" s="54"/>
      <c r="E129" s="54"/>
      <c r="F129" s="84"/>
      <c r="G129" s="85"/>
      <c r="H129" s="84"/>
      <c r="I129" s="85"/>
      <c r="J129" s="37" t="s">
        <v>25</v>
      </c>
      <c r="K129" s="35">
        <v>0</v>
      </c>
      <c r="L129" s="35">
        <v>0</v>
      </c>
      <c r="M129" s="35">
        <v>0</v>
      </c>
      <c r="N129" s="35">
        <v>0</v>
      </c>
      <c r="O129" s="35">
        <v>0</v>
      </c>
      <c r="P129" s="35">
        <v>0</v>
      </c>
      <c r="Q129" s="35">
        <v>0</v>
      </c>
      <c r="R129" s="35">
        <v>0</v>
      </c>
      <c r="S129" s="34">
        <f t="shared" ref="S129:S132" si="129">K129+M129+O129+Q129</f>
        <v>0</v>
      </c>
      <c r="T129" s="34">
        <f t="shared" ref="T129:T132" si="130">L129+N129+P129+R129</f>
        <v>0</v>
      </c>
      <c r="U129" s="58"/>
      <c r="V129" s="2">
        <f t="shared" si="4"/>
        <v>0</v>
      </c>
      <c r="W129" s="2">
        <f t="shared" si="5"/>
        <v>0</v>
      </c>
      <c r="X129" s="5">
        <f t="shared" si="6"/>
        <v>0</v>
      </c>
      <c r="Y129" s="5">
        <f t="shared" si="7"/>
        <v>0</v>
      </c>
      <c r="Z129" s="14">
        <f t="shared" si="8"/>
        <v>0</v>
      </c>
    </row>
    <row r="130" spans="1:26" s="10" customFormat="1" ht="27.75" customHeight="1" x14ac:dyDescent="0.2">
      <c r="A130" s="78"/>
      <c r="B130" s="80"/>
      <c r="C130" s="82"/>
      <c r="D130" s="54"/>
      <c r="E130" s="54"/>
      <c r="F130" s="84"/>
      <c r="G130" s="85"/>
      <c r="H130" s="84"/>
      <c r="I130" s="85"/>
      <c r="J130" s="37" t="s">
        <v>26</v>
      </c>
      <c r="K130" s="35">
        <v>310.60000000000002</v>
      </c>
      <c r="L130" s="35">
        <v>310.60000000000002</v>
      </c>
      <c r="M130" s="35">
        <v>733</v>
      </c>
      <c r="N130" s="35">
        <v>733</v>
      </c>
      <c r="O130" s="35">
        <v>553.29999999999995</v>
      </c>
      <c r="P130" s="35">
        <v>553.4</v>
      </c>
      <c r="Q130" s="35">
        <v>808.2</v>
      </c>
      <c r="R130" s="35">
        <f>2082.3-1597</f>
        <v>485.30000000000018</v>
      </c>
      <c r="S130" s="34">
        <f t="shared" si="129"/>
        <v>2405.1</v>
      </c>
      <c r="T130" s="34">
        <f t="shared" si="130"/>
        <v>2082.3000000000002</v>
      </c>
      <c r="U130" s="58"/>
      <c r="V130" s="2">
        <f t="shared" si="4"/>
        <v>2405.1</v>
      </c>
      <c r="W130" s="2">
        <f t="shared" si="5"/>
        <v>2082.3000000000002</v>
      </c>
      <c r="X130" s="5">
        <f t="shared" si="6"/>
        <v>322.79999999999973</v>
      </c>
      <c r="Y130" s="5">
        <f t="shared" si="7"/>
        <v>1596.8999999999999</v>
      </c>
      <c r="Z130" s="14">
        <f t="shared" si="8"/>
        <v>-485.40000000000032</v>
      </c>
    </row>
    <row r="131" spans="1:26" s="10" customFormat="1" ht="25.5" customHeight="1" x14ac:dyDescent="0.2">
      <c r="A131" s="78"/>
      <c r="B131" s="80"/>
      <c r="C131" s="82"/>
      <c r="D131" s="54"/>
      <c r="E131" s="54"/>
      <c r="F131" s="84"/>
      <c r="G131" s="85"/>
      <c r="H131" s="84"/>
      <c r="I131" s="85"/>
      <c r="J131" s="37" t="s">
        <v>27</v>
      </c>
      <c r="K131" s="35">
        <v>54.8</v>
      </c>
      <c r="L131" s="35">
        <v>54.8</v>
      </c>
      <c r="M131" s="35">
        <v>129.4</v>
      </c>
      <c r="N131" s="35">
        <v>129.4</v>
      </c>
      <c r="O131" s="35">
        <v>97.7</v>
      </c>
      <c r="P131" s="35">
        <v>97.7</v>
      </c>
      <c r="Q131" s="35">
        <v>142.6</v>
      </c>
      <c r="R131" s="35">
        <f>367.5-281.9</f>
        <v>85.600000000000023</v>
      </c>
      <c r="S131" s="34">
        <f t="shared" si="129"/>
        <v>424.5</v>
      </c>
      <c r="T131" s="34">
        <f>L131+N131+P131+R131</f>
        <v>367.5</v>
      </c>
      <c r="U131" s="58"/>
      <c r="V131" s="2">
        <f t="shared" si="4"/>
        <v>424.5</v>
      </c>
      <c r="W131" s="2">
        <f t="shared" si="5"/>
        <v>367.5</v>
      </c>
      <c r="X131" s="5">
        <f t="shared" si="6"/>
        <v>57</v>
      </c>
      <c r="Y131" s="5">
        <f t="shared" si="7"/>
        <v>281.89999999999998</v>
      </c>
      <c r="Z131" s="14">
        <f t="shared" si="8"/>
        <v>-85.600000000000023</v>
      </c>
    </row>
    <row r="132" spans="1:26" s="10" customFormat="1" ht="31.5" customHeight="1" x14ac:dyDescent="0.2">
      <c r="A132" s="78"/>
      <c r="B132" s="80"/>
      <c r="C132" s="82"/>
      <c r="D132" s="54"/>
      <c r="E132" s="54"/>
      <c r="F132" s="84"/>
      <c r="G132" s="85"/>
      <c r="H132" s="84"/>
      <c r="I132" s="85"/>
      <c r="J132" s="37" t="s">
        <v>28</v>
      </c>
      <c r="K132" s="35">
        <v>0</v>
      </c>
      <c r="L132" s="35">
        <v>0</v>
      </c>
      <c r="M132" s="35">
        <v>0</v>
      </c>
      <c r="N132" s="35">
        <v>0</v>
      </c>
      <c r="O132" s="35">
        <v>0</v>
      </c>
      <c r="P132" s="35">
        <v>0</v>
      </c>
      <c r="Q132" s="35">
        <v>0</v>
      </c>
      <c r="R132" s="35">
        <v>0</v>
      </c>
      <c r="S132" s="34">
        <f t="shared" si="129"/>
        <v>0</v>
      </c>
      <c r="T132" s="34">
        <f t="shared" si="130"/>
        <v>0</v>
      </c>
      <c r="U132" s="58"/>
      <c r="V132" s="2">
        <f t="shared" si="4"/>
        <v>0</v>
      </c>
      <c r="W132" s="2">
        <f t="shared" si="5"/>
        <v>0</v>
      </c>
      <c r="X132" s="5">
        <f t="shared" si="6"/>
        <v>0</v>
      </c>
      <c r="Y132" s="5">
        <f t="shared" si="7"/>
        <v>0</v>
      </c>
      <c r="Z132" s="14">
        <f t="shared" si="8"/>
        <v>0</v>
      </c>
    </row>
    <row r="133" spans="1:26" s="10" customFormat="1" ht="43.5" customHeight="1" x14ac:dyDescent="0.2">
      <c r="A133" s="78" t="s">
        <v>70</v>
      </c>
      <c r="B133" s="77" t="s">
        <v>126</v>
      </c>
      <c r="C133" s="68" t="s">
        <v>128</v>
      </c>
      <c r="D133" s="54"/>
      <c r="E133" s="54"/>
      <c r="F133" s="71">
        <v>45597</v>
      </c>
      <c r="G133" s="74">
        <v>45654</v>
      </c>
      <c r="H133" s="71">
        <v>45611</v>
      </c>
      <c r="I133" s="74">
        <v>45654</v>
      </c>
      <c r="J133" s="36" t="s">
        <v>24</v>
      </c>
      <c r="K133" s="33">
        <f t="shared" ref="K133:T133" si="131">SUM(K134:K137)</f>
        <v>0</v>
      </c>
      <c r="L133" s="33">
        <f t="shared" si="131"/>
        <v>0</v>
      </c>
      <c r="M133" s="33">
        <f t="shared" si="131"/>
        <v>0</v>
      </c>
      <c r="N133" s="33">
        <f t="shared" si="131"/>
        <v>0</v>
      </c>
      <c r="O133" s="33">
        <f t="shared" si="131"/>
        <v>0</v>
      </c>
      <c r="P133" s="33">
        <f t="shared" si="131"/>
        <v>0</v>
      </c>
      <c r="Q133" s="33">
        <f t="shared" si="131"/>
        <v>250.7</v>
      </c>
      <c r="R133" s="33">
        <f t="shared" si="131"/>
        <v>27.3</v>
      </c>
      <c r="S133" s="33">
        <f t="shared" si="131"/>
        <v>250.7</v>
      </c>
      <c r="T133" s="33">
        <f t="shared" si="131"/>
        <v>27.3</v>
      </c>
      <c r="U133" s="58"/>
      <c r="V133" s="2"/>
      <c r="W133" s="2"/>
      <c r="X133" s="5"/>
      <c r="Y133" s="5"/>
      <c r="Z133" s="14"/>
    </row>
    <row r="134" spans="1:26" s="10" customFormat="1" ht="43.5" customHeight="1" x14ac:dyDescent="0.2">
      <c r="A134" s="78"/>
      <c r="B134" s="77"/>
      <c r="C134" s="69"/>
      <c r="D134" s="54"/>
      <c r="E134" s="54"/>
      <c r="F134" s="72"/>
      <c r="G134" s="75"/>
      <c r="H134" s="72"/>
      <c r="I134" s="75"/>
      <c r="J134" s="37" t="s">
        <v>25</v>
      </c>
      <c r="K134" s="35">
        <v>0</v>
      </c>
      <c r="L134" s="35">
        <v>0</v>
      </c>
      <c r="M134" s="35">
        <v>0</v>
      </c>
      <c r="N134" s="35">
        <v>0</v>
      </c>
      <c r="O134" s="35">
        <v>0</v>
      </c>
      <c r="P134" s="35">
        <v>0</v>
      </c>
      <c r="Q134" s="35">
        <v>0</v>
      </c>
      <c r="R134" s="35">
        <v>0</v>
      </c>
      <c r="S134" s="34">
        <f t="shared" ref="S134:S137" si="132">K134+M134+O134+Q134</f>
        <v>0</v>
      </c>
      <c r="T134" s="34">
        <f t="shared" ref="T134:T135" si="133">L134+N134+P134+R134</f>
        <v>0</v>
      </c>
      <c r="U134" s="58"/>
      <c r="V134" s="2"/>
      <c r="W134" s="2"/>
      <c r="X134" s="5"/>
      <c r="Y134" s="5"/>
      <c r="Z134" s="14"/>
    </row>
    <row r="135" spans="1:26" s="10" customFormat="1" ht="12.75" x14ac:dyDescent="0.2">
      <c r="A135" s="78"/>
      <c r="B135" s="77"/>
      <c r="C135" s="69"/>
      <c r="D135" s="54"/>
      <c r="E135" s="54"/>
      <c r="F135" s="72"/>
      <c r="G135" s="75"/>
      <c r="H135" s="72"/>
      <c r="I135" s="75"/>
      <c r="J135" s="37" t="s">
        <v>26</v>
      </c>
      <c r="K135" s="35">
        <v>0</v>
      </c>
      <c r="L135" s="35">
        <v>0</v>
      </c>
      <c r="M135" s="35">
        <v>0</v>
      </c>
      <c r="N135" s="35">
        <v>0</v>
      </c>
      <c r="O135" s="35">
        <v>0</v>
      </c>
      <c r="P135" s="35">
        <v>0</v>
      </c>
      <c r="Q135" s="35">
        <v>250.7</v>
      </c>
      <c r="R135" s="35">
        <v>27.3</v>
      </c>
      <c r="S135" s="34">
        <f t="shared" si="132"/>
        <v>250.7</v>
      </c>
      <c r="T135" s="34">
        <f t="shared" si="133"/>
        <v>27.3</v>
      </c>
      <c r="U135" s="58"/>
      <c r="V135" s="2"/>
      <c r="W135" s="2"/>
      <c r="X135" s="5"/>
      <c r="Y135" s="5"/>
      <c r="Z135" s="14"/>
    </row>
    <row r="136" spans="1:26" s="10" customFormat="1" ht="43.5" customHeight="1" x14ac:dyDescent="0.2">
      <c r="A136" s="78"/>
      <c r="B136" s="77"/>
      <c r="C136" s="69"/>
      <c r="D136" s="54"/>
      <c r="E136" s="54"/>
      <c r="F136" s="72"/>
      <c r="G136" s="75"/>
      <c r="H136" s="72"/>
      <c r="I136" s="75"/>
      <c r="J136" s="37" t="s">
        <v>27</v>
      </c>
      <c r="K136" s="35">
        <v>0</v>
      </c>
      <c r="L136" s="35">
        <v>0</v>
      </c>
      <c r="M136" s="35">
        <v>0</v>
      </c>
      <c r="N136" s="35">
        <v>0</v>
      </c>
      <c r="O136" s="35">
        <v>0</v>
      </c>
      <c r="P136" s="35">
        <v>0</v>
      </c>
      <c r="Q136" s="35">
        <v>0</v>
      </c>
      <c r="R136" s="35">
        <v>0</v>
      </c>
      <c r="S136" s="34">
        <f t="shared" si="132"/>
        <v>0</v>
      </c>
      <c r="T136" s="34">
        <f>L136+N136+P136+R136</f>
        <v>0</v>
      </c>
      <c r="U136" s="58"/>
      <c r="V136" s="2"/>
      <c r="W136" s="2"/>
      <c r="X136" s="5"/>
      <c r="Y136" s="5"/>
      <c r="Z136" s="14"/>
    </row>
    <row r="137" spans="1:26" s="10" customFormat="1" ht="43.5" customHeight="1" x14ac:dyDescent="0.2">
      <c r="A137" s="78"/>
      <c r="B137" s="77"/>
      <c r="C137" s="70"/>
      <c r="D137" s="54"/>
      <c r="E137" s="54"/>
      <c r="F137" s="73"/>
      <c r="G137" s="76"/>
      <c r="H137" s="73"/>
      <c r="I137" s="76"/>
      <c r="J137" s="37" t="s">
        <v>28</v>
      </c>
      <c r="K137" s="35">
        <v>0</v>
      </c>
      <c r="L137" s="35">
        <v>0</v>
      </c>
      <c r="M137" s="35">
        <v>0</v>
      </c>
      <c r="N137" s="35">
        <v>0</v>
      </c>
      <c r="O137" s="35">
        <v>0</v>
      </c>
      <c r="P137" s="35">
        <v>0</v>
      </c>
      <c r="Q137" s="35">
        <v>0</v>
      </c>
      <c r="R137" s="35">
        <v>0</v>
      </c>
      <c r="S137" s="34">
        <f t="shared" si="132"/>
        <v>0</v>
      </c>
      <c r="T137" s="34">
        <f t="shared" ref="T137" si="134">L137+N137+P137+R137</f>
        <v>0</v>
      </c>
      <c r="U137" s="58"/>
      <c r="V137" s="2"/>
      <c r="W137" s="2"/>
      <c r="X137" s="5"/>
      <c r="Y137" s="5"/>
      <c r="Z137" s="14"/>
    </row>
    <row r="138" spans="1:26" s="10" customFormat="1" ht="87.75" customHeight="1" x14ac:dyDescent="0.2">
      <c r="A138" s="56" t="s">
        <v>96</v>
      </c>
      <c r="B138" s="54" t="s">
        <v>39</v>
      </c>
      <c r="C138" s="54" t="s">
        <v>34</v>
      </c>
      <c r="D138" s="54" t="s">
        <v>35</v>
      </c>
      <c r="E138" s="54" t="s">
        <v>32</v>
      </c>
      <c r="F138" s="55" t="s">
        <v>32</v>
      </c>
      <c r="G138" s="55">
        <v>45651</v>
      </c>
      <c r="H138" s="55" t="s">
        <v>32</v>
      </c>
      <c r="I138" s="55">
        <v>45651</v>
      </c>
      <c r="J138" s="55" t="s">
        <v>32</v>
      </c>
      <c r="K138" s="34" t="s">
        <v>32</v>
      </c>
      <c r="L138" s="34" t="s">
        <v>32</v>
      </c>
      <c r="M138" s="34" t="s">
        <v>32</v>
      </c>
      <c r="N138" s="34" t="s">
        <v>32</v>
      </c>
      <c r="O138" s="34" t="s">
        <v>32</v>
      </c>
      <c r="P138" s="35" t="s">
        <v>32</v>
      </c>
      <c r="Q138" s="34" t="s">
        <v>32</v>
      </c>
      <c r="R138" s="34" t="s">
        <v>32</v>
      </c>
      <c r="S138" s="34" t="s">
        <v>32</v>
      </c>
      <c r="T138" s="34" t="s">
        <v>32</v>
      </c>
      <c r="U138" s="55"/>
      <c r="V138" s="2" t="e">
        <f t="shared" si="4"/>
        <v>#VALUE!</v>
      </c>
      <c r="W138" s="2" t="e">
        <f t="shared" si="5"/>
        <v>#VALUE!</v>
      </c>
      <c r="X138" s="5" t="e">
        <f t="shared" si="6"/>
        <v>#VALUE!</v>
      </c>
      <c r="Y138" s="5" t="e">
        <f t="shared" si="7"/>
        <v>#VALUE!</v>
      </c>
      <c r="Z138" s="14" t="e">
        <f t="shared" si="8"/>
        <v>#VALUE!</v>
      </c>
    </row>
    <row r="139" spans="1:26" s="10" customFormat="1" ht="64.900000000000006" customHeight="1" x14ac:dyDescent="0.2">
      <c r="A139" s="56" t="s">
        <v>71</v>
      </c>
      <c r="B139" s="54" t="s">
        <v>60</v>
      </c>
      <c r="C139" s="54" t="s">
        <v>34</v>
      </c>
      <c r="D139" s="54" t="s">
        <v>35</v>
      </c>
      <c r="E139" s="54" t="s">
        <v>32</v>
      </c>
      <c r="F139" s="55" t="s">
        <v>32</v>
      </c>
      <c r="G139" s="55">
        <v>45626</v>
      </c>
      <c r="H139" s="55" t="s">
        <v>32</v>
      </c>
      <c r="I139" s="55">
        <v>45626</v>
      </c>
      <c r="J139" s="55" t="s">
        <v>32</v>
      </c>
      <c r="K139" s="34" t="s">
        <v>32</v>
      </c>
      <c r="L139" s="34" t="s">
        <v>32</v>
      </c>
      <c r="M139" s="34" t="s">
        <v>32</v>
      </c>
      <c r="N139" s="34" t="s">
        <v>32</v>
      </c>
      <c r="O139" s="34" t="s">
        <v>32</v>
      </c>
      <c r="P139" s="35" t="s">
        <v>32</v>
      </c>
      <c r="Q139" s="34" t="s">
        <v>32</v>
      </c>
      <c r="R139" s="34" t="s">
        <v>32</v>
      </c>
      <c r="S139" s="34" t="s">
        <v>32</v>
      </c>
      <c r="T139" s="34" t="s">
        <v>32</v>
      </c>
      <c r="U139" s="55"/>
      <c r="V139" s="2" t="e">
        <f t="shared" si="4"/>
        <v>#VALUE!</v>
      </c>
      <c r="W139" s="2" t="e">
        <f t="shared" si="5"/>
        <v>#VALUE!</v>
      </c>
      <c r="X139" s="5" t="e">
        <f t="shared" si="6"/>
        <v>#VALUE!</v>
      </c>
      <c r="Y139" s="5" t="e">
        <f t="shared" si="7"/>
        <v>#VALUE!</v>
      </c>
      <c r="Z139" s="14" t="e">
        <f t="shared" si="8"/>
        <v>#VALUE!</v>
      </c>
    </row>
    <row r="140" spans="1:26" s="10" customFormat="1" ht="79.5" customHeight="1" x14ac:dyDescent="0.2">
      <c r="A140" s="56" t="s">
        <v>72</v>
      </c>
      <c r="B140" s="54" t="s">
        <v>92</v>
      </c>
      <c r="C140" s="54" t="s">
        <v>34</v>
      </c>
      <c r="D140" s="54"/>
      <c r="E140" s="54"/>
      <c r="F140" s="55" t="s">
        <v>32</v>
      </c>
      <c r="G140" s="55">
        <v>45573</v>
      </c>
      <c r="H140" s="55" t="s">
        <v>32</v>
      </c>
      <c r="I140" s="55">
        <v>45573</v>
      </c>
      <c r="J140" s="55" t="s">
        <v>32</v>
      </c>
      <c r="K140" s="34" t="s">
        <v>32</v>
      </c>
      <c r="L140" s="34" t="s">
        <v>32</v>
      </c>
      <c r="M140" s="34" t="s">
        <v>32</v>
      </c>
      <c r="N140" s="34" t="s">
        <v>32</v>
      </c>
      <c r="O140" s="34" t="s">
        <v>32</v>
      </c>
      <c r="P140" s="35" t="s">
        <v>32</v>
      </c>
      <c r="Q140" s="34" t="s">
        <v>32</v>
      </c>
      <c r="R140" s="34" t="s">
        <v>32</v>
      </c>
      <c r="S140" s="34" t="s">
        <v>32</v>
      </c>
      <c r="T140" s="34" t="s">
        <v>32</v>
      </c>
      <c r="U140" s="54"/>
      <c r="V140" s="2" t="e">
        <f t="shared" ref="V140:V176" si="135">K140+M140+O140+Q140</f>
        <v>#VALUE!</v>
      </c>
      <c r="W140" s="2" t="e">
        <f t="shared" ref="W140:W176" si="136">L140+N140+P140+R140</f>
        <v>#VALUE!</v>
      </c>
      <c r="X140" s="5" t="e">
        <f t="shared" ref="X140:X176" si="137">S140-T140</f>
        <v>#VALUE!</v>
      </c>
      <c r="Y140" s="5" t="e">
        <f t="shared" ref="Y140:Y176" si="138">K140+M140+O140</f>
        <v>#VALUE!</v>
      </c>
      <c r="Z140" s="14" t="e">
        <f t="shared" ref="Z140:Z176" si="139">Y140-W140</f>
        <v>#VALUE!</v>
      </c>
    </row>
    <row r="141" spans="1:26" s="10" customFormat="1" ht="79.5" customHeight="1" x14ac:dyDescent="0.2">
      <c r="A141" s="56" t="s">
        <v>141</v>
      </c>
      <c r="B141" s="54" t="s">
        <v>93</v>
      </c>
      <c r="C141" s="54" t="s">
        <v>34</v>
      </c>
      <c r="D141" s="54"/>
      <c r="E141" s="54"/>
      <c r="F141" s="55" t="s">
        <v>32</v>
      </c>
      <c r="G141" s="55">
        <v>45575</v>
      </c>
      <c r="H141" s="55" t="s">
        <v>32</v>
      </c>
      <c r="I141" s="55">
        <v>45575</v>
      </c>
      <c r="J141" s="55" t="s">
        <v>32</v>
      </c>
      <c r="K141" s="34" t="s">
        <v>32</v>
      </c>
      <c r="L141" s="34" t="s">
        <v>32</v>
      </c>
      <c r="M141" s="34" t="s">
        <v>32</v>
      </c>
      <c r="N141" s="34" t="s">
        <v>32</v>
      </c>
      <c r="O141" s="34" t="s">
        <v>32</v>
      </c>
      <c r="P141" s="35" t="s">
        <v>32</v>
      </c>
      <c r="Q141" s="34" t="s">
        <v>32</v>
      </c>
      <c r="R141" s="34" t="s">
        <v>32</v>
      </c>
      <c r="S141" s="34" t="s">
        <v>32</v>
      </c>
      <c r="T141" s="34" t="s">
        <v>32</v>
      </c>
      <c r="U141" s="54"/>
      <c r="V141" s="2" t="e">
        <f t="shared" si="135"/>
        <v>#VALUE!</v>
      </c>
      <c r="W141" s="2" t="e">
        <f t="shared" si="136"/>
        <v>#VALUE!</v>
      </c>
      <c r="X141" s="5" t="e">
        <f t="shared" si="137"/>
        <v>#VALUE!</v>
      </c>
      <c r="Y141" s="5" t="e">
        <f t="shared" si="138"/>
        <v>#VALUE!</v>
      </c>
      <c r="Z141" s="14" t="e">
        <f t="shared" si="139"/>
        <v>#VALUE!</v>
      </c>
    </row>
    <row r="142" spans="1:26" s="10" customFormat="1" ht="63.75" x14ac:dyDescent="0.2">
      <c r="A142" s="56" t="s">
        <v>94</v>
      </c>
      <c r="B142" s="39" t="s">
        <v>95</v>
      </c>
      <c r="C142" s="39" t="s">
        <v>130</v>
      </c>
      <c r="D142" s="39"/>
      <c r="E142" s="40"/>
      <c r="F142" s="55" t="s">
        <v>32</v>
      </c>
      <c r="G142" s="41" t="s">
        <v>101</v>
      </c>
      <c r="H142" s="55" t="s">
        <v>32</v>
      </c>
      <c r="I142" s="55" t="s">
        <v>101</v>
      </c>
      <c r="J142" s="55" t="s">
        <v>32</v>
      </c>
      <c r="K142" s="34" t="s">
        <v>32</v>
      </c>
      <c r="L142" s="34" t="s">
        <v>32</v>
      </c>
      <c r="M142" s="34" t="s">
        <v>32</v>
      </c>
      <c r="N142" s="34" t="s">
        <v>32</v>
      </c>
      <c r="O142" s="34" t="s">
        <v>32</v>
      </c>
      <c r="P142" s="35" t="s">
        <v>32</v>
      </c>
      <c r="Q142" s="34" t="s">
        <v>32</v>
      </c>
      <c r="R142" s="34" t="s">
        <v>32</v>
      </c>
      <c r="S142" s="34" t="s">
        <v>32</v>
      </c>
      <c r="T142" s="34" t="s">
        <v>32</v>
      </c>
      <c r="U142" s="42"/>
      <c r="V142" s="2" t="e">
        <f t="shared" si="135"/>
        <v>#VALUE!</v>
      </c>
      <c r="W142" s="2" t="e">
        <f t="shared" si="136"/>
        <v>#VALUE!</v>
      </c>
      <c r="X142" s="5" t="e">
        <f t="shared" si="137"/>
        <v>#VALUE!</v>
      </c>
      <c r="Y142" s="5" t="e">
        <f t="shared" si="138"/>
        <v>#VALUE!</v>
      </c>
      <c r="Z142" s="14" t="e">
        <f t="shared" si="139"/>
        <v>#VALUE!</v>
      </c>
    </row>
    <row r="143" spans="1:26" s="10" customFormat="1" ht="127.5" x14ac:dyDescent="0.2">
      <c r="A143" s="56" t="s">
        <v>73</v>
      </c>
      <c r="B143" s="43" t="s">
        <v>122</v>
      </c>
      <c r="C143" s="39" t="s">
        <v>110</v>
      </c>
      <c r="D143" s="39"/>
      <c r="E143" s="40"/>
      <c r="F143" s="55" t="s">
        <v>32</v>
      </c>
      <c r="G143" s="41">
        <v>45376</v>
      </c>
      <c r="H143" s="55"/>
      <c r="I143" s="41">
        <v>45376</v>
      </c>
      <c r="J143" s="55" t="s">
        <v>32</v>
      </c>
      <c r="K143" s="55" t="s">
        <v>32</v>
      </c>
      <c r="L143" s="55" t="s">
        <v>32</v>
      </c>
      <c r="M143" s="55" t="s">
        <v>32</v>
      </c>
      <c r="N143" s="55" t="s">
        <v>32</v>
      </c>
      <c r="O143" s="55" t="s">
        <v>32</v>
      </c>
      <c r="P143" s="55" t="s">
        <v>32</v>
      </c>
      <c r="Q143" s="55" t="s">
        <v>32</v>
      </c>
      <c r="R143" s="55" t="s">
        <v>32</v>
      </c>
      <c r="S143" s="55" t="s">
        <v>32</v>
      </c>
      <c r="T143" s="55" t="s">
        <v>32</v>
      </c>
      <c r="U143" s="42"/>
      <c r="V143" s="2"/>
      <c r="W143" s="2"/>
      <c r="X143" s="5"/>
      <c r="Y143" s="5"/>
      <c r="Z143" s="14"/>
    </row>
    <row r="144" spans="1:26" s="10" customFormat="1" ht="127.5" x14ac:dyDescent="0.2">
      <c r="A144" s="56" t="s">
        <v>74</v>
      </c>
      <c r="B144" s="43" t="s">
        <v>123</v>
      </c>
      <c r="C144" s="58" t="s">
        <v>110</v>
      </c>
      <c r="D144" s="39"/>
      <c r="E144" s="40"/>
      <c r="F144" s="55" t="s">
        <v>32</v>
      </c>
      <c r="G144" s="41">
        <v>45651</v>
      </c>
      <c r="H144" s="55" t="s">
        <v>32</v>
      </c>
      <c r="I144" s="41"/>
      <c r="J144" s="55" t="s">
        <v>32</v>
      </c>
      <c r="K144" s="55" t="s">
        <v>32</v>
      </c>
      <c r="L144" s="55" t="s">
        <v>32</v>
      </c>
      <c r="M144" s="55" t="s">
        <v>32</v>
      </c>
      <c r="N144" s="55" t="s">
        <v>32</v>
      </c>
      <c r="O144" s="55" t="s">
        <v>32</v>
      </c>
      <c r="P144" s="55" t="s">
        <v>32</v>
      </c>
      <c r="Q144" s="55" t="s">
        <v>32</v>
      </c>
      <c r="R144" s="55" t="s">
        <v>32</v>
      </c>
      <c r="S144" s="55" t="s">
        <v>32</v>
      </c>
      <c r="T144" s="55" t="s">
        <v>32</v>
      </c>
      <c r="U144" s="42" t="s">
        <v>146</v>
      </c>
      <c r="V144" s="2"/>
      <c r="W144" s="2"/>
      <c r="X144" s="5"/>
      <c r="Y144" s="5"/>
      <c r="Z144" s="14"/>
    </row>
    <row r="145" spans="1:26" s="10" customFormat="1" ht="63.75" x14ac:dyDescent="0.2">
      <c r="A145" s="56" t="s">
        <v>117</v>
      </c>
      <c r="B145" s="43" t="s">
        <v>124</v>
      </c>
      <c r="C145" s="39" t="s">
        <v>131</v>
      </c>
      <c r="D145" s="39"/>
      <c r="E145" s="40"/>
      <c r="F145" s="55" t="s">
        <v>32</v>
      </c>
      <c r="G145" s="41">
        <v>45169</v>
      </c>
      <c r="H145" s="55" t="s">
        <v>32</v>
      </c>
      <c r="I145" s="41">
        <v>45535</v>
      </c>
      <c r="J145" s="55" t="s">
        <v>32</v>
      </c>
      <c r="K145" s="55" t="s">
        <v>32</v>
      </c>
      <c r="L145" s="55" t="s">
        <v>32</v>
      </c>
      <c r="M145" s="55" t="s">
        <v>32</v>
      </c>
      <c r="N145" s="55" t="s">
        <v>32</v>
      </c>
      <c r="O145" s="55" t="s">
        <v>32</v>
      </c>
      <c r="P145" s="55" t="s">
        <v>32</v>
      </c>
      <c r="Q145" s="55" t="s">
        <v>32</v>
      </c>
      <c r="R145" s="55" t="s">
        <v>32</v>
      </c>
      <c r="S145" s="55" t="s">
        <v>32</v>
      </c>
      <c r="T145" s="55" t="s">
        <v>32</v>
      </c>
      <c r="U145" s="42"/>
      <c r="V145" s="2"/>
      <c r="W145" s="2"/>
      <c r="X145" s="5"/>
      <c r="Y145" s="5"/>
      <c r="Z145" s="14"/>
    </row>
    <row r="146" spans="1:26" s="10" customFormat="1" ht="63.75" x14ac:dyDescent="0.2">
      <c r="A146" s="56" t="s">
        <v>118</v>
      </c>
      <c r="B146" s="43" t="s">
        <v>135</v>
      </c>
      <c r="C146" s="39" t="s">
        <v>136</v>
      </c>
      <c r="D146" s="39"/>
      <c r="E146" s="40"/>
      <c r="F146" s="55" t="s">
        <v>32</v>
      </c>
      <c r="G146" s="41">
        <v>45646</v>
      </c>
      <c r="H146" s="55" t="s">
        <v>32</v>
      </c>
      <c r="I146" s="41">
        <v>45646</v>
      </c>
      <c r="J146" s="55" t="s">
        <v>32</v>
      </c>
      <c r="K146" s="55" t="s">
        <v>32</v>
      </c>
      <c r="L146" s="55" t="s">
        <v>32</v>
      </c>
      <c r="M146" s="55" t="s">
        <v>32</v>
      </c>
      <c r="N146" s="55" t="s">
        <v>32</v>
      </c>
      <c r="O146" s="55" t="s">
        <v>32</v>
      </c>
      <c r="P146" s="55" t="s">
        <v>32</v>
      </c>
      <c r="Q146" s="55" t="s">
        <v>32</v>
      </c>
      <c r="R146" s="55" t="s">
        <v>32</v>
      </c>
      <c r="S146" s="55" t="s">
        <v>32</v>
      </c>
      <c r="T146" s="55" t="s">
        <v>32</v>
      </c>
      <c r="U146" s="42"/>
      <c r="V146" s="2"/>
      <c r="W146" s="2"/>
      <c r="X146" s="5"/>
      <c r="Y146" s="5"/>
      <c r="Z146" s="14"/>
    </row>
    <row r="147" spans="1:26" s="10" customFormat="1" ht="76.5" x14ac:dyDescent="0.2">
      <c r="A147" s="56" t="s">
        <v>119</v>
      </c>
      <c r="B147" s="43" t="s">
        <v>137</v>
      </c>
      <c r="C147" s="39" t="s">
        <v>138</v>
      </c>
      <c r="D147" s="39"/>
      <c r="E147" s="40"/>
      <c r="F147" s="55" t="s">
        <v>32</v>
      </c>
      <c r="G147" s="41">
        <v>45493</v>
      </c>
      <c r="H147" s="55"/>
      <c r="I147" s="41">
        <v>45493</v>
      </c>
      <c r="J147" s="55"/>
      <c r="K147" s="55"/>
      <c r="L147" s="55"/>
      <c r="M147" s="55"/>
      <c r="N147" s="55"/>
      <c r="O147" s="55"/>
      <c r="P147" s="55"/>
      <c r="Q147" s="55"/>
      <c r="R147" s="55"/>
      <c r="S147" s="55"/>
      <c r="T147" s="55"/>
      <c r="U147" s="42"/>
      <c r="V147" s="2"/>
      <c r="W147" s="2"/>
      <c r="X147" s="5"/>
      <c r="Y147" s="5"/>
      <c r="Z147" s="14"/>
    </row>
    <row r="148" spans="1:26" s="10" customFormat="1" ht="142.5" customHeight="1" x14ac:dyDescent="0.2">
      <c r="A148" s="56" t="s">
        <v>120</v>
      </c>
      <c r="B148" s="44" t="s">
        <v>112</v>
      </c>
      <c r="C148" s="89" t="s">
        <v>133</v>
      </c>
      <c r="D148" s="39"/>
      <c r="E148" s="40"/>
      <c r="F148" s="55" t="s">
        <v>32</v>
      </c>
      <c r="G148" s="45">
        <v>45493</v>
      </c>
      <c r="H148" s="55" t="s">
        <v>32</v>
      </c>
      <c r="I148" s="41">
        <v>45493</v>
      </c>
      <c r="J148" s="55"/>
      <c r="K148" s="55"/>
      <c r="L148" s="55"/>
      <c r="M148" s="55"/>
      <c r="N148" s="55"/>
      <c r="O148" s="55"/>
      <c r="P148" s="55"/>
      <c r="Q148" s="55"/>
      <c r="R148" s="55"/>
      <c r="S148" s="55"/>
      <c r="T148" s="55"/>
      <c r="U148" s="42"/>
      <c r="V148" s="2"/>
      <c r="W148" s="2"/>
      <c r="X148" s="5"/>
      <c r="Y148" s="5"/>
      <c r="Z148" s="14"/>
    </row>
    <row r="149" spans="1:26" s="10" customFormat="1" ht="159.75" customHeight="1" x14ac:dyDescent="0.2">
      <c r="A149" s="56" t="s">
        <v>121</v>
      </c>
      <c r="B149" s="44" t="s">
        <v>113</v>
      </c>
      <c r="C149" s="90"/>
      <c r="D149" s="39"/>
      <c r="E149" s="40"/>
      <c r="F149" s="55" t="s">
        <v>32</v>
      </c>
      <c r="G149" s="45">
        <v>45597</v>
      </c>
      <c r="H149" s="55" t="s">
        <v>32</v>
      </c>
      <c r="I149" s="41">
        <v>45597</v>
      </c>
      <c r="J149" s="55"/>
      <c r="K149" s="55"/>
      <c r="L149" s="55"/>
      <c r="M149" s="55"/>
      <c r="N149" s="55"/>
      <c r="O149" s="55"/>
      <c r="P149" s="55"/>
      <c r="Q149" s="55"/>
      <c r="R149" s="55"/>
      <c r="S149" s="55"/>
      <c r="T149" s="55"/>
      <c r="U149" s="42"/>
      <c r="V149" s="2"/>
      <c r="W149" s="2"/>
      <c r="X149" s="5"/>
      <c r="Y149" s="5"/>
      <c r="Z149" s="14"/>
    </row>
    <row r="150" spans="1:26" s="10" customFormat="1" ht="157.5" hidden="1" customHeight="1" x14ac:dyDescent="0.2">
      <c r="A150" s="56" t="s">
        <v>120</v>
      </c>
      <c r="B150" s="44" t="s">
        <v>114</v>
      </c>
      <c r="C150" s="90"/>
      <c r="D150" s="39"/>
      <c r="E150" s="40"/>
      <c r="F150" s="55" t="s">
        <v>32</v>
      </c>
      <c r="G150" s="45">
        <v>45595</v>
      </c>
      <c r="H150" s="55" t="s">
        <v>32</v>
      </c>
      <c r="I150" s="41">
        <v>45654</v>
      </c>
      <c r="J150" s="55"/>
      <c r="K150" s="55"/>
      <c r="L150" s="55"/>
      <c r="M150" s="55"/>
      <c r="N150" s="55"/>
      <c r="O150" s="55"/>
      <c r="P150" s="55"/>
      <c r="Q150" s="55"/>
      <c r="R150" s="55"/>
      <c r="S150" s="55"/>
      <c r="T150" s="55"/>
      <c r="U150" s="42"/>
      <c r="V150" s="2"/>
      <c r="W150" s="2"/>
      <c r="X150" s="5"/>
      <c r="Y150" s="5"/>
      <c r="Z150" s="14"/>
    </row>
    <row r="151" spans="1:26" s="10" customFormat="1" ht="102" hidden="1" customHeight="1" x14ac:dyDescent="0.2">
      <c r="A151" s="56" t="s">
        <v>121</v>
      </c>
      <c r="B151" s="44" t="s">
        <v>115</v>
      </c>
      <c r="C151" s="91"/>
      <c r="D151" s="39"/>
      <c r="E151" s="40"/>
      <c r="F151" s="55" t="s">
        <v>32</v>
      </c>
      <c r="G151" s="45">
        <v>45651</v>
      </c>
      <c r="H151" s="55" t="s">
        <v>32</v>
      </c>
      <c r="I151" s="41"/>
      <c r="J151" s="55"/>
      <c r="K151" s="55"/>
      <c r="L151" s="55"/>
      <c r="M151" s="55"/>
      <c r="N151" s="55"/>
      <c r="O151" s="55"/>
      <c r="P151" s="55"/>
      <c r="Q151" s="55"/>
      <c r="R151" s="55"/>
      <c r="S151" s="55"/>
      <c r="T151" s="55"/>
      <c r="U151" s="42"/>
      <c r="V151" s="2"/>
      <c r="W151" s="2"/>
      <c r="X151" s="5"/>
      <c r="Y151" s="5"/>
      <c r="Z151" s="14"/>
    </row>
    <row r="152" spans="1:26" s="24" customFormat="1" ht="16.5" customHeight="1" x14ac:dyDescent="0.2">
      <c r="A152" s="80" t="s">
        <v>75</v>
      </c>
      <c r="B152" s="83" t="s">
        <v>40</v>
      </c>
      <c r="C152" s="82" t="s">
        <v>116</v>
      </c>
      <c r="D152" s="64" t="s">
        <v>35</v>
      </c>
      <c r="E152" s="64" t="s">
        <v>32</v>
      </c>
      <c r="F152" s="84">
        <v>45300</v>
      </c>
      <c r="G152" s="85">
        <v>45654</v>
      </c>
      <c r="H152" s="84">
        <v>45300</v>
      </c>
      <c r="I152" s="85">
        <v>45654</v>
      </c>
      <c r="J152" s="31" t="s">
        <v>24</v>
      </c>
      <c r="K152" s="33">
        <f>SUM(K153:K156)</f>
        <v>600.29999999999995</v>
      </c>
      <c r="L152" s="33">
        <f t="shared" ref="L152:T152" si="140">SUM(L153:L156)</f>
        <v>600.29999999999995</v>
      </c>
      <c r="M152" s="33">
        <f t="shared" si="140"/>
        <v>1068.5</v>
      </c>
      <c r="N152" s="33">
        <f t="shared" si="140"/>
        <v>1068.5</v>
      </c>
      <c r="O152" s="33">
        <f t="shared" si="140"/>
        <v>858.7</v>
      </c>
      <c r="P152" s="33">
        <f t="shared" si="140"/>
        <v>858.7</v>
      </c>
      <c r="Q152" s="33">
        <f t="shared" si="140"/>
        <v>1666.1</v>
      </c>
      <c r="R152" s="33">
        <f t="shared" si="140"/>
        <v>1546</v>
      </c>
      <c r="S152" s="33">
        <f t="shared" si="140"/>
        <v>4193.6000000000004</v>
      </c>
      <c r="T152" s="33">
        <f t="shared" si="140"/>
        <v>4073.5</v>
      </c>
      <c r="U152" s="38"/>
      <c r="V152" s="21">
        <f t="shared" si="135"/>
        <v>4193.6000000000004</v>
      </c>
      <c r="W152" s="21">
        <f t="shared" si="136"/>
        <v>4073.5</v>
      </c>
      <c r="X152" s="22">
        <f t="shared" si="137"/>
        <v>120.10000000000036</v>
      </c>
      <c r="Y152" s="22">
        <f t="shared" si="138"/>
        <v>2527.5</v>
      </c>
      <c r="Z152" s="23">
        <f t="shared" si="139"/>
        <v>-1546</v>
      </c>
    </row>
    <row r="153" spans="1:26" s="10" customFormat="1" ht="16.5" customHeight="1" x14ac:dyDescent="0.2">
      <c r="A153" s="80"/>
      <c r="B153" s="83"/>
      <c r="C153" s="82"/>
      <c r="D153" s="54"/>
      <c r="E153" s="54"/>
      <c r="F153" s="84"/>
      <c r="G153" s="85"/>
      <c r="H153" s="84"/>
      <c r="I153" s="85"/>
      <c r="J153" s="55" t="s">
        <v>25</v>
      </c>
      <c r="K153" s="35">
        <v>0</v>
      </c>
      <c r="L153" s="35">
        <v>0</v>
      </c>
      <c r="M153" s="35">
        <v>0</v>
      </c>
      <c r="N153" s="35">
        <v>0</v>
      </c>
      <c r="O153" s="35">
        <v>0</v>
      </c>
      <c r="P153" s="35">
        <v>0</v>
      </c>
      <c r="Q153" s="35">
        <v>0</v>
      </c>
      <c r="R153" s="35">
        <v>0</v>
      </c>
      <c r="S153" s="35">
        <f t="shared" ref="S153:T156" si="141">K153+M153+O153+Q153</f>
        <v>0</v>
      </c>
      <c r="T153" s="35">
        <f t="shared" si="141"/>
        <v>0</v>
      </c>
      <c r="U153" s="58"/>
      <c r="V153" s="2">
        <f t="shared" si="135"/>
        <v>0</v>
      </c>
      <c r="W153" s="2">
        <f t="shared" si="136"/>
        <v>0</v>
      </c>
      <c r="X153" s="5">
        <f t="shared" si="137"/>
        <v>0</v>
      </c>
      <c r="Y153" s="5">
        <f t="shared" si="138"/>
        <v>0</v>
      </c>
      <c r="Z153" s="14">
        <f t="shared" si="139"/>
        <v>0</v>
      </c>
    </row>
    <row r="154" spans="1:26" s="10" customFormat="1" ht="16.5" customHeight="1" x14ac:dyDescent="0.2">
      <c r="A154" s="80"/>
      <c r="B154" s="83"/>
      <c r="C154" s="82"/>
      <c r="D154" s="54"/>
      <c r="E154" s="54"/>
      <c r="F154" s="84"/>
      <c r="G154" s="85"/>
      <c r="H154" s="84"/>
      <c r="I154" s="85"/>
      <c r="J154" s="55" t="s">
        <v>26</v>
      </c>
      <c r="K154" s="35">
        <v>0</v>
      </c>
      <c r="L154" s="35">
        <v>0</v>
      </c>
      <c r="M154" s="35">
        <v>0</v>
      </c>
      <c r="N154" s="35">
        <v>0</v>
      </c>
      <c r="O154" s="35">
        <v>0</v>
      </c>
      <c r="P154" s="35">
        <v>0</v>
      </c>
      <c r="Q154" s="35">
        <v>0</v>
      </c>
      <c r="R154" s="35">
        <v>0</v>
      </c>
      <c r="S154" s="35">
        <f t="shared" si="141"/>
        <v>0</v>
      </c>
      <c r="T154" s="35">
        <f t="shared" si="141"/>
        <v>0</v>
      </c>
      <c r="U154" s="58"/>
      <c r="V154" s="2">
        <f t="shared" si="135"/>
        <v>0</v>
      </c>
      <c r="W154" s="2">
        <f t="shared" si="136"/>
        <v>0</v>
      </c>
      <c r="X154" s="5">
        <f t="shared" si="137"/>
        <v>0</v>
      </c>
      <c r="Y154" s="5">
        <f t="shared" si="138"/>
        <v>0</v>
      </c>
      <c r="Z154" s="14">
        <f t="shared" si="139"/>
        <v>0</v>
      </c>
    </row>
    <row r="155" spans="1:26" s="10" customFormat="1" ht="12.75" x14ac:dyDescent="0.2">
      <c r="A155" s="80"/>
      <c r="B155" s="83"/>
      <c r="C155" s="82"/>
      <c r="D155" s="54"/>
      <c r="E155" s="54"/>
      <c r="F155" s="84"/>
      <c r="G155" s="85"/>
      <c r="H155" s="84"/>
      <c r="I155" s="85"/>
      <c r="J155" s="55" t="s">
        <v>27</v>
      </c>
      <c r="K155" s="35">
        <v>600.29999999999995</v>
      </c>
      <c r="L155" s="35">
        <v>600.29999999999995</v>
      </c>
      <c r="M155" s="35">
        <v>1068.5</v>
      </c>
      <c r="N155" s="35">
        <v>1068.5</v>
      </c>
      <c r="O155" s="35">
        <v>858.7</v>
      </c>
      <c r="P155" s="35">
        <v>858.7</v>
      </c>
      <c r="Q155" s="35">
        <v>1666.1</v>
      </c>
      <c r="R155" s="35">
        <f>4073.5-2527.5</f>
        <v>1546</v>
      </c>
      <c r="S155" s="35">
        <f t="shared" si="141"/>
        <v>4193.6000000000004</v>
      </c>
      <c r="T155" s="35">
        <f t="shared" si="141"/>
        <v>4073.5</v>
      </c>
      <c r="U155" s="58"/>
      <c r="V155" s="2">
        <f t="shared" si="135"/>
        <v>4193.6000000000004</v>
      </c>
      <c r="W155" s="2">
        <f t="shared" si="136"/>
        <v>4073.5</v>
      </c>
      <c r="X155" s="5">
        <f t="shared" si="137"/>
        <v>120.10000000000036</v>
      </c>
      <c r="Y155" s="5">
        <f t="shared" si="138"/>
        <v>2527.5</v>
      </c>
      <c r="Z155" s="14">
        <f t="shared" si="139"/>
        <v>-1546</v>
      </c>
    </row>
    <row r="156" spans="1:26" s="10" customFormat="1" ht="28.5" customHeight="1" x14ac:dyDescent="0.2">
      <c r="A156" s="80"/>
      <c r="B156" s="83"/>
      <c r="C156" s="82"/>
      <c r="D156" s="54"/>
      <c r="E156" s="54"/>
      <c r="F156" s="84"/>
      <c r="G156" s="85"/>
      <c r="H156" s="84"/>
      <c r="I156" s="85"/>
      <c r="J156" s="55" t="s">
        <v>28</v>
      </c>
      <c r="K156" s="35">
        <v>0</v>
      </c>
      <c r="L156" s="35">
        <v>0</v>
      </c>
      <c r="M156" s="35">
        <v>0</v>
      </c>
      <c r="N156" s="35">
        <v>0</v>
      </c>
      <c r="O156" s="35">
        <v>0</v>
      </c>
      <c r="P156" s="35">
        <v>0</v>
      </c>
      <c r="Q156" s="35">
        <v>0</v>
      </c>
      <c r="R156" s="35">
        <v>0</v>
      </c>
      <c r="S156" s="35">
        <f t="shared" si="141"/>
        <v>0</v>
      </c>
      <c r="T156" s="35">
        <f t="shared" si="141"/>
        <v>0</v>
      </c>
      <c r="U156" s="58"/>
      <c r="V156" s="2">
        <f t="shared" si="135"/>
        <v>0</v>
      </c>
      <c r="W156" s="2">
        <f t="shared" si="136"/>
        <v>0</v>
      </c>
      <c r="X156" s="5">
        <f t="shared" si="137"/>
        <v>0</v>
      </c>
      <c r="Y156" s="5">
        <f t="shared" si="138"/>
        <v>0</v>
      </c>
      <c r="Z156" s="14">
        <f t="shared" si="139"/>
        <v>0</v>
      </c>
    </row>
    <row r="157" spans="1:26" s="10" customFormat="1" ht="63.75" x14ac:dyDescent="0.2">
      <c r="A157" s="57" t="s">
        <v>76</v>
      </c>
      <c r="B157" s="54" t="s">
        <v>41</v>
      </c>
      <c r="C157" s="54" t="s">
        <v>34</v>
      </c>
      <c r="D157" s="54" t="s">
        <v>32</v>
      </c>
      <c r="E157" s="54" t="s">
        <v>32</v>
      </c>
      <c r="F157" s="55" t="s">
        <v>32</v>
      </c>
      <c r="G157" s="53" t="s">
        <v>134</v>
      </c>
      <c r="H157" s="55" t="s">
        <v>32</v>
      </c>
      <c r="I157" s="55" t="s">
        <v>134</v>
      </c>
      <c r="J157" s="55"/>
      <c r="K157" s="35" t="s">
        <v>32</v>
      </c>
      <c r="L157" s="35" t="s">
        <v>32</v>
      </c>
      <c r="M157" s="35" t="s">
        <v>32</v>
      </c>
      <c r="N157" s="35" t="s">
        <v>32</v>
      </c>
      <c r="O157" s="35" t="s">
        <v>32</v>
      </c>
      <c r="P157" s="35" t="s">
        <v>32</v>
      </c>
      <c r="Q157" s="35" t="s">
        <v>32</v>
      </c>
      <c r="R157" s="35" t="s">
        <v>32</v>
      </c>
      <c r="S157" s="35" t="s">
        <v>32</v>
      </c>
      <c r="T157" s="35" t="s">
        <v>32</v>
      </c>
      <c r="U157" s="55"/>
      <c r="V157" s="2" t="e">
        <f t="shared" si="135"/>
        <v>#VALUE!</v>
      </c>
      <c r="W157" s="2" t="e">
        <f t="shared" si="136"/>
        <v>#VALUE!</v>
      </c>
      <c r="X157" s="5" t="e">
        <f t="shared" si="137"/>
        <v>#VALUE!</v>
      </c>
      <c r="Y157" s="5" t="e">
        <f t="shared" si="138"/>
        <v>#VALUE!</v>
      </c>
      <c r="Z157" s="14" t="e">
        <f t="shared" si="139"/>
        <v>#VALUE!</v>
      </c>
    </row>
    <row r="158" spans="1:26" s="10" customFormat="1" ht="78.75" customHeight="1" x14ac:dyDescent="0.2">
      <c r="A158" s="57" t="s">
        <v>77</v>
      </c>
      <c r="B158" s="54" t="s">
        <v>42</v>
      </c>
      <c r="C158" s="54" t="s">
        <v>34</v>
      </c>
      <c r="D158" s="54" t="s">
        <v>32</v>
      </c>
      <c r="E158" s="54" t="s">
        <v>32</v>
      </c>
      <c r="F158" s="55" t="s">
        <v>32</v>
      </c>
      <c r="G158" s="53">
        <v>45626</v>
      </c>
      <c r="H158" s="55" t="s">
        <v>32</v>
      </c>
      <c r="I158" s="55">
        <v>45626</v>
      </c>
      <c r="J158" s="55"/>
      <c r="K158" s="35" t="s">
        <v>32</v>
      </c>
      <c r="L158" s="35" t="s">
        <v>32</v>
      </c>
      <c r="M158" s="35" t="s">
        <v>32</v>
      </c>
      <c r="N158" s="35" t="s">
        <v>32</v>
      </c>
      <c r="O158" s="35" t="s">
        <v>32</v>
      </c>
      <c r="P158" s="35" t="s">
        <v>32</v>
      </c>
      <c r="Q158" s="35" t="s">
        <v>32</v>
      </c>
      <c r="R158" s="35" t="s">
        <v>32</v>
      </c>
      <c r="S158" s="35" t="s">
        <v>32</v>
      </c>
      <c r="T158" s="35" t="s">
        <v>32</v>
      </c>
      <c r="U158" s="55"/>
      <c r="V158" s="2" t="e">
        <f t="shared" si="135"/>
        <v>#VALUE!</v>
      </c>
      <c r="W158" s="2" t="e">
        <f t="shared" si="136"/>
        <v>#VALUE!</v>
      </c>
      <c r="X158" s="5" t="e">
        <f t="shared" si="137"/>
        <v>#VALUE!</v>
      </c>
      <c r="Y158" s="5" t="e">
        <f t="shared" si="138"/>
        <v>#VALUE!</v>
      </c>
      <c r="Z158" s="14" t="e">
        <f t="shared" si="139"/>
        <v>#VALUE!</v>
      </c>
    </row>
    <row r="159" spans="1:26" s="24" customFormat="1" ht="21" customHeight="1" x14ac:dyDescent="0.2">
      <c r="A159" s="80" t="s">
        <v>78</v>
      </c>
      <c r="B159" s="82" t="s">
        <v>43</v>
      </c>
      <c r="C159" s="82" t="s">
        <v>132</v>
      </c>
      <c r="D159" s="64" t="s">
        <v>44</v>
      </c>
      <c r="E159" s="64" t="s">
        <v>32</v>
      </c>
      <c r="F159" s="84">
        <v>45300</v>
      </c>
      <c r="G159" s="85">
        <v>45654</v>
      </c>
      <c r="H159" s="84">
        <v>45300</v>
      </c>
      <c r="I159" s="85">
        <v>45654</v>
      </c>
      <c r="J159" s="31" t="s">
        <v>24</v>
      </c>
      <c r="K159" s="33">
        <f>SUM(K160:K163)</f>
        <v>747.3</v>
      </c>
      <c r="L159" s="33">
        <f t="shared" ref="L159:R159" si="142">SUM(L160:L163)</f>
        <v>747.3</v>
      </c>
      <c r="M159" s="33">
        <f t="shared" si="142"/>
        <v>643.5</v>
      </c>
      <c r="N159" s="33">
        <f t="shared" si="142"/>
        <v>643.5</v>
      </c>
      <c r="O159" s="33">
        <f t="shared" si="142"/>
        <v>97.5</v>
      </c>
      <c r="P159" s="33">
        <f t="shared" si="142"/>
        <v>97.5</v>
      </c>
      <c r="Q159" s="33">
        <f t="shared" si="142"/>
        <v>211.7</v>
      </c>
      <c r="R159" s="33">
        <f t="shared" si="142"/>
        <v>170.10000000000014</v>
      </c>
      <c r="S159" s="33">
        <f>SUM(S160:S163)</f>
        <v>1700</v>
      </c>
      <c r="T159" s="33">
        <f>SUM(T160:T163)</f>
        <v>1658.4</v>
      </c>
      <c r="U159" s="55"/>
      <c r="V159" s="21">
        <f t="shared" si="135"/>
        <v>1700</v>
      </c>
      <c r="W159" s="21">
        <f t="shared" si="136"/>
        <v>1658.4</v>
      </c>
      <c r="X159" s="22">
        <f t="shared" si="137"/>
        <v>41.599999999999909</v>
      </c>
      <c r="Y159" s="22">
        <f t="shared" si="138"/>
        <v>1488.3</v>
      </c>
      <c r="Z159" s="23">
        <f t="shared" si="139"/>
        <v>-170.10000000000014</v>
      </c>
    </row>
    <row r="160" spans="1:26" s="10" customFormat="1" ht="21" customHeight="1" x14ac:dyDescent="0.2">
      <c r="A160" s="80"/>
      <c r="B160" s="82"/>
      <c r="C160" s="82"/>
      <c r="D160" s="54"/>
      <c r="E160" s="54"/>
      <c r="F160" s="84"/>
      <c r="G160" s="85"/>
      <c r="H160" s="84"/>
      <c r="I160" s="85"/>
      <c r="J160" s="55" t="s">
        <v>25</v>
      </c>
      <c r="K160" s="35">
        <v>0</v>
      </c>
      <c r="L160" s="35">
        <v>0</v>
      </c>
      <c r="M160" s="35">
        <v>0</v>
      </c>
      <c r="N160" s="35">
        <v>0</v>
      </c>
      <c r="O160" s="35">
        <v>0</v>
      </c>
      <c r="P160" s="35">
        <v>0</v>
      </c>
      <c r="Q160" s="35">
        <v>0</v>
      </c>
      <c r="R160" s="35">
        <v>0</v>
      </c>
      <c r="S160" s="35">
        <f t="shared" ref="S160:T163" si="143">K160+M160+O160+Q160</f>
        <v>0</v>
      </c>
      <c r="T160" s="35">
        <f t="shared" si="143"/>
        <v>0</v>
      </c>
      <c r="U160" s="55"/>
      <c r="V160" s="2">
        <f t="shared" si="135"/>
        <v>0</v>
      </c>
      <c r="W160" s="2">
        <f t="shared" si="136"/>
        <v>0</v>
      </c>
      <c r="X160" s="5">
        <f t="shared" si="137"/>
        <v>0</v>
      </c>
      <c r="Y160" s="5">
        <f t="shared" si="138"/>
        <v>0</v>
      </c>
      <c r="Z160" s="14">
        <f t="shared" si="139"/>
        <v>0</v>
      </c>
    </row>
    <row r="161" spans="1:26" s="10" customFormat="1" ht="21" customHeight="1" x14ac:dyDescent="0.2">
      <c r="A161" s="80"/>
      <c r="B161" s="82"/>
      <c r="C161" s="82"/>
      <c r="D161" s="54"/>
      <c r="E161" s="54"/>
      <c r="F161" s="84"/>
      <c r="G161" s="85"/>
      <c r="H161" s="84"/>
      <c r="I161" s="85"/>
      <c r="J161" s="55" t="s">
        <v>26</v>
      </c>
      <c r="K161" s="35">
        <v>0</v>
      </c>
      <c r="L161" s="35">
        <v>0</v>
      </c>
      <c r="M161" s="35">
        <v>0</v>
      </c>
      <c r="N161" s="35">
        <v>0</v>
      </c>
      <c r="O161" s="35">
        <v>0</v>
      </c>
      <c r="P161" s="35">
        <v>0</v>
      </c>
      <c r="Q161" s="35">
        <v>0</v>
      </c>
      <c r="R161" s="35">
        <v>0</v>
      </c>
      <c r="S161" s="35">
        <f t="shared" si="143"/>
        <v>0</v>
      </c>
      <c r="T161" s="35">
        <f t="shared" si="143"/>
        <v>0</v>
      </c>
      <c r="U161" s="55"/>
      <c r="V161" s="2">
        <f t="shared" si="135"/>
        <v>0</v>
      </c>
      <c r="W161" s="2">
        <f t="shared" si="136"/>
        <v>0</v>
      </c>
      <c r="X161" s="5">
        <f t="shared" si="137"/>
        <v>0</v>
      </c>
      <c r="Y161" s="5">
        <f t="shared" si="138"/>
        <v>0</v>
      </c>
      <c r="Z161" s="14">
        <f t="shared" si="139"/>
        <v>0</v>
      </c>
    </row>
    <row r="162" spans="1:26" s="10" customFormat="1" ht="12.75" x14ac:dyDescent="0.2">
      <c r="A162" s="80"/>
      <c r="B162" s="82"/>
      <c r="C162" s="82"/>
      <c r="D162" s="54"/>
      <c r="E162" s="54"/>
      <c r="F162" s="84"/>
      <c r="G162" s="85"/>
      <c r="H162" s="84"/>
      <c r="I162" s="85"/>
      <c r="J162" s="55" t="s">
        <v>27</v>
      </c>
      <c r="K162" s="35">
        <v>747.3</v>
      </c>
      <c r="L162" s="35">
        <v>747.3</v>
      </c>
      <c r="M162" s="35">
        <v>643.5</v>
      </c>
      <c r="N162" s="35">
        <v>643.5</v>
      </c>
      <c r="O162" s="35">
        <v>97.5</v>
      </c>
      <c r="P162" s="35">
        <v>97.5</v>
      </c>
      <c r="Q162" s="35">
        <v>211.7</v>
      </c>
      <c r="R162" s="35">
        <f>1658.4-1488.3</f>
        <v>170.10000000000014</v>
      </c>
      <c r="S162" s="35">
        <f t="shared" si="143"/>
        <v>1700</v>
      </c>
      <c r="T162" s="35">
        <f t="shared" si="143"/>
        <v>1658.4</v>
      </c>
      <c r="U162" s="55"/>
      <c r="V162" s="2">
        <f t="shared" si="135"/>
        <v>1700</v>
      </c>
      <c r="W162" s="2">
        <f t="shared" si="136"/>
        <v>1658.4</v>
      </c>
      <c r="X162" s="5">
        <f t="shared" si="137"/>
        <v>41.599999999999909</v>
      </c>
      <c r="Y162" s="5">
        <f t="shared" si="138"/>
        <v>1488.3</v>
      </c>
      <c r="Z162" s="14">
        <f t="shared" si="139"/>
        <v>-170.10000000000014</v>
      </c>
    </row>
    <row r="163" spans="1:26" s="10" customFormat="1" ht="32.25" customHeight="1" x14ac:dyDescent="0.2">
      <c r="A163" s="80"/>
      <c r="B163" s="82"/>
      <c r="C163" s="82"/>
      <c r="D163" s="54"/>
      <c r="E163" s="54"/>
      <c r="F163" s="84"/>
      <c r="G163" s="85"/>
      <c r="H163" s="84"/>
      <c r="I163" s="85"/>
      <c r="J163" s="55" t="s">
        <v>28</v>
      </c>
      <c r="K163" s="35">
        <v>0</v>
      </c>
      <c r="L163" s="35">
        <v>0</v>
      </c>
      <c r="M163" s="35">
        <v>0</v>
      </c>
      <c r="N163" s="35">
        <v>0</v>
      </c>
      <c r="O163" s="35">
        <v>0</v>
      </c>
      <c r="P163" s="35">
        <v>0</v>
      </c>
      <c r="Q163" s="35">
        <v>0</v>
      </c>
      <c r="R163" s="35">
        <v>0</v>
      </c>
      <c r="S163" s="35">
        <f t="shared" si="143"/>
        <v>0</v>
      </c>
      <c r="T163" s="35">
        <f t="shared" si="143"/>
        <v>0</v>
      </c>
      <c r="U163" s="55"/>
      <c r="V163" s="2">
        <f t="shared" si="135"/>
        <v>0</v>
      </c>
      <c r="W163" s="2">
        <f t="shared" si="136"/>
        <v>0</v>
      </c>
      <c r="X163" s="5">
        <f t="shared" si="137"/>
        <v>0</v>
      </c>
      <c r="Y163" s="5">
        <f t="shared" si="138"/>
        <v>0</v>
      </c>
      <c r="Z163" s="14">
        <f t="shared" si="139"/>
        <v>0</v>
      </c>
    </row>
    <row r="164" spans="1:26" s="10" customFormat="1" ht="60" customHeight="1" x14ac:dyDescent="0.2">
      <c r="A164" s="57" t="s">
        <v>79</v>
      </c>
      <c r="B164" s="54" t="s">
        <v>58</v>
      </c>
      <c r="C164" s="54" t="s">
        <v>132</v>
      </c>
      <c r="D164" s="54" t="s">
        <v>32</v>
      </c>
      <c r="E164" s="54" t="s">
        <v>32</v>
      </c>
      <c r="F164" s="55" t="s">
        <v>32</v>
      </c>
      <c r="G164" s="53">
        <v>45503</v>
      </c>
      <c r="H164" s="55" t="s">
        <v>32</v>
      </c>
      <c r="I164" s="55">
        <v>45503</v>
      </c>
      <c r="J164" s="55" t="s">
        <v>32</v>
      </c>
      <c r="K164" s="35" t="s">
        <v>32</v>
      </c>
      <c r="L164" s="35" t="s">
        <v>32</v>
      </c>
      <c r="M164" s="35" t="s">
        <v>32</v>
      </c>
      <c r="N164" s="35" t="s">
        <v>32</v>
      </c>
      <c r="O164" s="35" t="s">
        <v>32</v>
      </c>
      <c r="P164" s="35" t="s">
        <v>32</v>
      </c>
      <c r="Q164" s="35" t="s">
        <v>32</v>
      </c>
      <c r="R164" s="35" t="s">
        <v>32</v>
      </c>
      <c r="S164" s="35" t="s">
        <v>32</v>
      </c>
      <c r="T164" s="35" t="s">
        <v>32</v>
      </c>
      <c r="U164" s="55"/>
      <c r="V164" s="2" t="e">
        <f t="shared" si="135"/>
        <v>#VALUE!</v>
      </c>
      <c r="W164" s="2" t="e">
        <f t="shared" si="136"/>
        <v>#VALUE!</v>
      </c>
      <c r="X164" s="5" t="e">
        <f t="shared" si="137"/>
        <v>#VALUE!</v>
      </c>
      <c r="Y164" s="5" t="e">
        <f t="shared" si="138"/>
        <v>#VALUE!</v>
      </c>
      <c r="Z164" s="14" t="e">
        <f t="shared" si="139"/>
        <v>#VALUE!</v>
      </c>
    </row>
    <row r="165" spans="1:26" s="10" customFormat="1" ht="89.25" x14ac:dyDescent="0.2">
      <c r="A165" s="57" t="s">
        <v>80</v>
      </c>
      <c r="B165" s="54" t="s">
        <v>59</v>
      </c>
      <c r="C165" s="54" t="s">
        <v>132</v>
      </c>
      <c r="D165" s="54"/>
      <c r="E165" s="54"/>
      <c r="F165" s="55" t="s">
        <v>32</v>
      </c>
      <c r="G165" s="53">
        <v>45594</v>
      </c>
      <c r="H165" s="55" t="s">
        <v>32</v>
      </c>
      <c r="I165" s="55">
        <v>45594</v>
      </c>
      <c r="J165" s="55" t="s">
        <v>32</v>
      </c>
      <c r="K165" s="35" t="s">
        <v>32</v>
      </c>
      <c r="L165" s="35" t="s">
        <v>32</v>
      </c>
      <c r="M165" s="35" t="s">
        <v>32</v>
      </c>
      <c r="N165" s="35" t="s">
        <v>32</v>
      </c>
      <c r="O165" s="35" t="s">
        <v>32</v>
      </c>
      <c r="P165" s="35" t="s">
        <v>32</v>
      </c>
      <c r="Q165" s="35" t="s">
        <v>32</v>
      </c>
      <c r="R165" s="35" t="s">
        <v>32</v>
      </c>
      <c r="S165" s="35" t="s">
        <v>32</v>
      </c>
      <c r="T165" s="35" t="s">
        <v>32</v>
      </c>
      <c r="U165" s="54"/>
      <c r="V165" s="2" t="e">
        <f t="shared" si="135"/>
        <v>#VALUE!</v>
      </c>
      <c r="W165" s="2" t="e">
        <f t="shared" si="136"/>
        <v>#VALUE!</v>
      </c>
      <c r="X165" s="5" t="e">
        <f t="shared" si="137"/>
        <v>#VALUE!</v>
      </c>
      <c r="Y165" s="5" t="e">
        <f t="shared" si="138"/>
        <v>#VALUE!</v>
      </c>
      <c r="Z165" s="14" t="e">
        <f t="shared" si="139"/>
        <v>#VALUE!</v>
      </c>
    </row>
    <row r="166" spans="1:26" s="24" customFormat="1" ht="15.75" customHeight="1" x14ac:dyDescent="0.2">
      <c r="A166" s="80" t="s">
        <v>81</v>
      </c>
      <c r="B166" s="82" t="s">
        <v>45</v>
      </c>
      <c r="C166" s="83" t="s">
        <v>132</v>
      </c>
      <c r="D166" s="64" t="s">
        <v>46</v>
      </c>
      <c r="E166" s="64" t="s">
        <v>32</v>
      </c>
      <c r="F166" s="84">
        <v>45300</v>
      </c>
      <c r="G166" s="85">
        <v>45654</v>
      </c>
      <c r="H166" s="84">
        <v>45300</v>
      </c>
      <c r="I166" s="84">
        <v>45654</v>
      </c>
      <c r="J166" s="31" t="s">
        <v>24</v>
      </c>
      <c r="K166" s="33">
        <f>SUM(K167:K170)</f>
        <v>0</v>
      </c>
      <c r="L166" s="33">
        <f t="shared" ref="L166:T166" si="144">SUM(L167:L170)</f>
        <v>0</v>
      </c>
      <c r="M166" s="33">
        <f t="shared" si="144"/>
        <v>3000</v>
      </c>
      <c r="N166" s="33">
        <f t="shared" si="144"/>
        <v>3000</v>
      </c>
      <c r="O166" s="33">
        <f t="shared" si="144"/>
        <v>1500</v>
      </c>
      <c r="P166" s="33">
        <f t="shared" si="144"/>
        <v>1500</v>
      </c>
      <c r="Q166" s="33">
        <f t="shared" si="144"/>
        <v>0</v>
      </c>
      <c r="R166" s="33">
        <f t="shared" si="144"/>
        <v>0</v>
      </c>
      <c r="S166" s="33">
        <f t="shared" si="144"/>
        <v>4500</v>
      </c>
      <c r="T166" s="33">
        <f t="shared" si="144"/>
        <v>4500</v>
      </c>
      <c r="U166" s="38"/>
      <c r="V166" s="21">
        <f t="shared" si="135"/>
        <v>4500</v>
      </c>
      <c r="W166" s="21">
        <f t="shared" si="136"/>
        <v>4500</v>
      </c>
      <c r="X166" s="22">
        <f t="shared" si="137"/>
        <v>0</v>
      </c>
      <c r="Y166" s="22">
        <f t="shared" si="138"/>
        <v>4500</v>
      </c>
      <c r="Z166" s="23">
        <f t="shared" si="139"/>
        <v>0</v>
      </c>
    </row>
    <row r="167" spans="1:26" s="10" customFormat="1" ht="15.75" customHeight="1" x14ac:dyDescent="0.2">
      <c r="A167" s="80"/>
      <c r="B167" s="82"/>
      <c r="C167" s="83"/>
      <c r="D167" s="54"/>
      <c r="E167" s="54"/>
      <c r="F167" s="84"/>
      <c r="G167" s="85"/>
      <c r="H167" s="84"/>
      <c r="I167" s="84"/>
      <c r="J167" s="55" t="s">
        <v>25</v>
      </c>
      <c r="K167" s="35">
        <v>0</v>
      </c>
      <c r="L167" s="35">
        <v>0</v>
      </c>
      <c r="M167" s="35">
        <v>0</v>
      </c>
      <c r="N167" s="35">
        <v>0</v>
      </c>
      <c r="O167" s="35">
        <v>0</v>
      </c>
      <c r="P167" s="35">
        <v>0</v>
      </c>
      <c r="Q167" s="35">
        <v>0</v>
      </c>
      <c r="R167" s="35">
        <v>0</v>
      </c>
      <c r="S167" s="35">
        <f t="shared" ref="S167:T170" si="145">K167+M167+O167+Q167</f>
        <v>0</v>
      </c>
      <c r="T167" s="35">
        <f t="shared" si="145"/>
        <v>0</v>
      </c>
      <c r="U167" s="58"/>
      <c r="V167" s="2">
        <f t="shared" si="135"/>
        <v>0</v>
      </c>
      <c r="W167" s="2">
        <f t="shared" si="136"/>
        <v>0</v>
      </c>
      <c r="X167" s="5">
        <f t="shared" si="137"/>
        <v>0</v>
      </c>
      <c r="Y167" s="5">
        <f t="shared" si="138"/>
        <v>0</v>
      </c>
      <c r="Z167" s="14">
        <f t="shared" si="139"/>
        <v>0</v>
      </c>
    </row>
    <row r="168" spans="1:26" s="10" customFormat="1" ht="15.75" customHeight="1" x14ac:dyDescent="0.2">
      <c r="A168" s="80"/>
      <c r="B168" s="82"/>
      <c r="C168" s="83"/>
      <c r="D168" s="54"/>
      <c r="E168" s="54"/>
      <c r="F168" s="84"/>
      <c r="G168" s="85"/>
      <c r="H168" s="84"/>
      <c r="I168" s="84"/>
      <c r="J168" s="55" t="s">
        <v>26</v>
      </c>
      <c r="K168" s="35">
        <v>0</v>
      </c>
      <c r="L168" s="35">
        <v>0</v>
      </c>
      <c r="M168" s="35">
        <v>0</v>
      </c>
      <c r="N168" s="35">
        <v>0</v>
      </c>
      <c r="O168" s="35">
        <v>0</v>
      </c>
      <c r="P168" s="35">
        <v>0</v>
      </c>
      <c r="Q168" s="35">
        <v>0</v>
      </c>
      <c r="R168" s="35">
        <v>0</v>
      </c>
      <c r="S168" s="35">
        <f t="shared" si="145"/>
        <v>0</v>
      </c>
      <c r="T168" s="35">
        <f t="shared" si="145"/>
        <v>0</v>
      </c>
      <c r="U168" s="58"/>
      <c r="V168" s="2">
        <f t="shared" si="135"/>
        <v>0</v>
      </c>
      <c r="W168" s="2">
        <f t="shared" si="136"/>
        <v>0</v>
      </c>
      <c r="X168" s="5">
        <f t="shared" si="137"/>
        <v>0</v>
      </c>
      <c r="Y168" s="5">
        <f t="shared" si="138"/>
        <v>0</v>
      </c>
      <c r="Z168" s="14">
        <f t="shared" si="139"/>
        <v>0</v>
      </c>
    </row>
    <row r="169" spans="1:26" s="10" customFormat="1" ht="15.75" customHeight="1" x14ac:dyDescent="0.2">
      <c r="A169" s="80"/>
      <c r="B169" s="82"/>
      <c r="C169" s="83"/>
      <c r="D169" s="54"/>
      <c r="E169" s="54"/>
      <c r="F169" s="84"/>
      <c r="G169" s="85"/>
      <c r="H169" s="84"/>
      <c r="I169" s="84"/>
      <c r="J169" s="55" t="s">
        <v>27</v>
      </c>
      <c r="K169" s="35">
        <v>0</v>
      </c>
      <c r="L169" s="35">
        <v>0</v>
      </c>
      <c r="M169" s="35">
        <v>3000</v>
      </c>
      <c r="N169" s="35">
        <v>3000</v>
      </c>
      <c r="O169" s="35">
        <v>1500</v>
      </c>
      <c r="P169" s="35">
        <v>1500</v>
      </c>
      <c r="Q169" s="35">
        <v>0</v>
      </c>
      <c r="R169" s="35">
        <v>0</v>
      </c>
      <c r="S169" s="35">
        <f t="shared" si="145"/>
        <v>4500</v>
      </c>
      <c r="T169" s="35">
        <f t="shared" si="145"/>
        <v>4500</v>
      </c>
      <c r="U169" s="58"/>
      <c r="V169" s="2">
        <f t="shared" si="135"/>
        <v>4500</v>
      </c>
      <c r="W169" s="2">
        <f t="shared" si="136"/>
        <v>4500</v>
      </c>
      <c r="X169" s="5">
        <f t="shared" si="137"/>
        <v>0</v>
      </c>
      <c r="Y169" s="5">
        <f t="shared" si="138"/>
        <v>4500</v>
      </c>
      <c r="Z169" s="14">
        <f t="shared" si="139"/>
        <v>0</v>
      </c>
    </row>
    <row r="170" spans="1:26" s="10" customFormat="1" ht="15.75" customHeight="1" x14ac:dyDescent="0.2">
      <c r="A170" s="80"/>
      <c r="B170" s="82"/>
      <c r="C170" s="83"/>
      <c r="D170" s="54"/>
      <c r="E170" s="54"/>
      <c r="F170" s="84"/>
      <c r="G170" s="85"/>
      <c r="H170" s="84"/>
      <c r="I170" s="84"/>
      <c r="J170" s="55" t="s">
        <v>28</v>
      </c>
      <c r="K170" s="35">
        <v>0</v>
      </c>
      <c r="L170" s="35">
        <v>0</v>
      </c>
      <c r="M170" s="35">
        <v>0</v>
      </c>
      <c r="N170" s="35">
        <v>0</v>
      </c>
      <c r="O170" s="35">
        <v>0</v>
      </c>
      <c r="P170" s="35">
        <v>0</v>
      </c>
      <c r="Q170" s="35">
        <v>0</v>
      </c>
      <c r="R170" s="35">
        <v>0</v>
      </c>
      <c r="S170" s="35">
        <f t="shared" si="145"/>
        <v>0</v>
      </c>
      <c r="T170" s="35">
        <f t="shared" si="145"/>
        <v>0</v>
      </c>
      <c r="U170" s="58"/>
      <c r="V170" s="2">
        <f t="shared" si="135"/>
        <v>0</v>
      </c>
      <c r="W170" s="2">
        <f t="shared" si="136"/>
        <v>0</v>
      </c>
      <c r="X170" s="5">
        <f t="shared" si="137"/>
        <v>0</v>
      </c>
      <c r="Y170" s="5">
        <f t="shared" si="138"/>
        <v>0</v>
      </c>
      <c r="Z170" s="14">
        <f t="shared" si="139"/>
        <v>0</v>
      </c>
    </row>
    <row r="171" spans="1:26" s="10" customFormat="1" ht="65.25" customHeight="1" x14ac:dyDescent="0.2">
      <c r="A171" s="57" t="s">
        <v>142</v>
      </c>
      <c r="B171" s="54" t="s">
        <v>51</v>
      </c>
      <c r="C171" s="58" t="s">
        <v>132</v>
      </c>
      <c r="D171" s="54" t="s">
        <v>32</v>
      </c>
      <c r="E171" s="54" t="s">
        <v>46</v>
      </c>
      <c r="F171" s="46" t="s">
        <v>32</v>
      </c>
      <c r="G171" s="56" t="s">
        <v>102</v>
      </c>
      <c r="H171" s="46" t="s">
        <v>32</v>
      </c>
      <c r="I171" s="56" t="s">
        <v>102</v>
      </c>
      <c r="J171" s="46" t="s">
        <v>32</v>
      </c>
      <c r="K171" s="35" t="s">
        <v>32</v>
      </c>
      <c r="L171" s="35" t="s">
        <v>32</v>
      </c>
      <c r="M171" s="35" t="s">
        <v>32</v>
      </c>
      <c r="N171" s="35" t="s">
        <v>32</v>
      </c>
      <c r="O171" s="35" t="s">
        <v>32</v>
      </c>
      <c r="P171" s="35" t="s">
        <v>32</v>
      </c>
      <c r="Q171" s="35" t="s">
        <v>32</v>
      </c>
      <c r="R171" s="35" t="s">
        <v>32</v>
      </c>
      <c r="S171" s="35" t="s">
        <v>32</v>
      </c>
      <c r="T171" s="35" t="s">
        <v>32</v>
      </c>
      <c r="U171" s="54"/>
      <c r="V171" s="2" t="e">
        <f t="shared" si="135"/>
        <v>#VALUE!</v>
      </c>
      <c r="W171" s="2" t="e">
        <f t="shared" si="136"/>
        <v>#VALUE!</v>
      </c>
      <c r="X171" s="5" t="e">
        <f t="shared" si="137"/>
        <v>#VALUE!</v>
      </c>
      <c r="Y171" s="5" t="e">
        <f t="shared" si="138"/>
        <v>#VALUE!</v>
      </c>
      <c r="Z171" s="14" t="e">
        <f t="shared" si="139"/>
        <v>#VALUE!</v>
      </c>
    </row>
    <row r="172" spans="1:26" s="24" customFormat="1" ht="12.75" x14ac:dyDescent="0.2">
      <c r="A172" s="47"/>
      <c r="B172" s="86" t="s">
        <v>97</v>
      </c>
      <c r="C172" s="64"/>
      <c r="D172" s="64"/>
      <c r="E172" s="64"/>
      <c r="F172" s="31"/>
      <c r="G172" s="48"/>
      <c r="H172" s="31"/>
      <c r="I172" s="48"/>
      <c r="J172" s="36" t="s">
        <v>24</v>
      </c>
      <c r="K172" s="33">
        <f>SUM(K173:K176)</f>
        <v>43015.700000000012</v>
      </c>
      <c r="L172" s="33">
        <f t="shared" ref="L172:R172" si="146">SUM(L173:L176)</f>
        <v>43008.600000000013</v>
      </c>
      <c r="M172" s="33">
        <f t="shared" si="146"/>
        <v>65615</v>
      </c>
      <c r="N172" s="33">
        <f t="shared" si="146"/>
        <v>65618.900000000009</v>
      </c>
      <c r="O172" s="33">
        <f t="shared" si="146"/>
        <v>52541.5</v>
      </c>
      <c r="P172" s="33">
        <f t="shared" si="146"/>
        <v>52444.799999999996</v>
      </c>
      <c r="Q172" s="33">
        <f>SUM(Q173:Q176)</f>
        <v>125358.10000000002</v>
      </c>
      <c r="R172" s="33">
        <f t="shared" si="146"/>
        <v>111598.7</v>
      </c>
      <c r="S172" s="33">
        <f>SUM(S173:S176)</f>
        <v>286530.3</v>
      </c>
      <c r="T172" s="33">
        <f>SUM(T173:T176)</f>
        <v>272670.99999999994</v>
      </c>
      <c r="U172" s="64"/>
      <c r="V172" s="21">
        <f t="shared" si="135"/>
        <v>286530.30000000005</v>
      </c>
      <c r="W172" s="21">
        <f>L172+N172+P172+R172</f>
        <v>272671</v>
      </c>
      <c r="X172" s="22">
        <f t="shared" si="137"/>
        <v>13859.300000000047</v>
      </c>
      <c r="Y172" s="22">
        <f t="shared" si="138"/>
        <v>161172.20000000001</v>
      </c>
      <c r="Z172" s="23">
        <f t="shared" si="139"/>
        <v>-111498.79999999999</v>
      </c>
    </row>
    <row r="173" spans="1:26" s="24" customFormat="1" ht="12.75" x14ac:dyDescent="0.2">
      <c r="A173" s="49"/>
      <c r="B173" s="86"/>
      <c r="C173" s="50"/>
      <c r="D173" s="50"/>
      <c r="E173" s="50"/>
      <c r="F173" s="50"/>
      <c r="G173" s="50"/>
      <c r="H173" s="50"/>
      <c r="I173" s="50"/>
      <c r="J173" s="36" t="s">
        <v>25</v>
      </c>
      <c r="K173" s="33">
        <f t="shared" ref="K173:T173" si="147">K12+K18+K153+K160+K167</f>
        <v>0</v>
      </c>
      <c r="L173" s="33">
        <f t="shared" si="147"/>
        <v>0</v>
      </c>
      <c r="M173" s="33">
        <f t="shared" si="147"/>
        <v>0</v>
      </c>
      <c r="N173" s="33">
        <f t="shared" si="147"/>
        <v>0</v>
      </c>
      <c r="O173" s="33">
        <f t="shared" si="147"/>
        <v>0</v>
      </c>
      <c r="P173" s="33">
        <f t="shared" si="147"/>
        <v>0</v>
      </c>
      <c r="Q173" s="33">
        <f t="shared" si="147"/>
        <v>0</v>
      </c>
      <c r="R173" s="33">
        <f t="shared" si="147"/>
        <v>0</v>
      </c>
      <c r="S173" s="33">
        <f t="shared" si="147"/>
        <v>0</v>
      </c>
      <c r="T173" s="33">
        <f t="shared" si="147"/>
        <v>0</v>
      </c>
      <c r="U173" s="51"/>
      <c r="V173" s="21">
        <f t="shared" si="135"/>
        <v>0</v>
      </c>
      <c r="W173" s="21">
        <f t="shared" si="136"/>
        <v>0</v>
      </c>
      <c r="X173" s="22">
        <f t="shared" si="137"/>
        <v>0</v>
      </c>
      <c r="Y173" s="22">
        <f t="shared" si="138"/>
        <v>0</v>
      </c>
      <c r="Z173" s="23">
        <f t="shared" si="139"/>
        <v>0</v>
      </c>
    </row>
    <row r="174" spans="1:26" s="24" customFormat="1" ht="12.75" x14ac:dyDescent="0.2">
      <c r="A174" s="47"/>
      <c r="B174" s="86"/>
      <c r="C174" s="38"/>
      <c r="D174" s="38"/>
      <c r="E174" s="38"/>
      <c r="F174" s="38"/>
      <c r="G174" s="38"/>
      <c r="H174" s="38"/>
      <c r="I174" s="38"/>
      <c r="J174" s="36" t="s">
        <v>26</v>
      </c>
      <c r="K174" s="33">
        <f t="shared" ref="K174:T174" si="148">K13+K19+K154+K161+K168</f>
        <v>310.60000000000002</v>
      </c>
      <c r="L174" s="33">
        <f t="shared" si="148"/>
        <v>310.60000000000002</v>
      </c>
      <c r="M174" s="33">
        <f t="shared" si="148"/>
        <v>993.4</v>
      </c>
      <c r="N174" s="33">
        <f t="shared" si="148"/>
        <v>993.4</v>
      </c>
      <c r="O174" s="33">
        <f t="shared" si="148"/>
        <v>709.5</v>
      </c>
      <c r="P174" s="33">
        <f t="shared" si="148"/>
        <v>709.59999999999991</v>
      </c>
      <c r="Q174" s="33">
        <f t="shared" si="148"/>
        <v>2792.5</v>
      </c>
      <c r="R174" s="33">
        <f t="shared" si="148"/>
        <v>2246.1000000000004</v>
      </c>
      <c r="S174" s="33">
        <f t="shared" si="148"/>
        <v>4806</v>
      </c>
      <c r="T174" s="33">
        <f t="shared" si="148"/>
        <v>4259.7000000000007</v>
      </c>
      <c r="U174" s="51"/>
      <c r="V174" s="21">
        <f t="shared" si="135"/>
        <v>4806</v>
      </c>
      <c r="W174" s="21">
        <f t="shared" si="136"/>
        <v>4259.7000000000007</v>
      </c>
      <c r="X174" s="22">
        <f t="shared" si="137"/>
        <v>546.29999999999927</v>
      </c>
      <c r="Y174" s="22">
        <f t="shared" si="138"/>
        <v>2013.5</v>
      </c>
      <c r="Z174" s="23">
        <f t="shared" si="139"/>
        <v>-2246.2000000000007</v>
      </c>
    </row>
    <row r="175" spans="1:26" s="24" customFormat="1" ht="12.75" x14ac:dyDescent="0.2">
      <c r="A175" s="47"/>
      <c r="B175" s="86"/>
      <c r="C175" s="38"/>
      <c r="D175" s="38"/>
      <c r="E175" s="38"/>
      <c r="F175" s="38"/>
      <c r="G175" s="38"/>
      <c r="H175" s="38"/>
      <c r="I175" s="38"/>
      <c r="J175" s="36" t="s">
        <v>27</v>
      </c>
      <c r="K175" s="33">
        <f t="shared" ref="K175:T175" si="149">K14+K20+K155+K162+K169</f>
        <v>41662.100000000013</v>
      </c>
      <c r="L175" s="33">
        <f t="shared" si="149"/>
        <v>41662.100000000013</v>
      </c>
      <c r="M175" s="33">
        <f t="shared" si="149"/>
        <v>62494.600000000006</v>
      </c>
      <c r="N175" s="33">
        <f t="shared" si="149"/>
        <v>62494.500000000007</v>
      </c>
      <c r="O175" s="33">
        <f t="shared" si="149"/>
        <v>49856.1</v>
      </c>
      <c r="P175" s="33">
        <f t="shared" si="149"/>
        <v>49806.2</v>
      </c>
      <c r="Q175" s="33">
        <f t="shared" si="149"/>
        <v>119811.50000000001</v>
      </c>
      <c r="R175" s="33">
        <f t="shared" si="149"/>
        <v>105495.9</v>
      </c>
      <c r="S175" s="33">
        <f t="shared" si="149"/>
        <v>273824.3</v>
      </c>
      <c r="T175" s="33">
        <f t="shared" si="149"/>
        <v>259458.69999999998</v>
      </c>
      <c r="U175" s="51"/>
      <c r="V175" s="21">
        <f t="shared" si="135"/>
        <v>273824.30000000005</v>
      </c>
      <c r="W175" s="21">
        <f t="shared" si="136"/>
        <v>259458.7</v>
      </c>
      <c r="X175" s="22">
        <f t="shared" si="137"/>
        <v>14365.600000000006</v>
      </c>
      <c r="Y175" s="22">
        <f t="shared" si="138"/>
        <v>154012.80000000002</v>
      </c>
      <c r="Z175" s="23">
        <f t="shared" si="139"/>
        <v>-105445.9</v>
      </c>
    </row>
    <row r="176" spans="1:26" s="24" customFormat="1" ht="12.75" x14ac:dyDescent="0.2">
      <c r="A176" s="49"/>
      <c r="B176" s="86"/>
      <c r="C176" s="52"/>
      <c r="D176" s="52"/>
      <c r="E176" s="52"/>
      <c r="F176" s="52"/>
      <c r="G176" s="52"/>
      <c r="H176" s="52"/>
      <c r="I176" s="38"/>
      <c r="J176" s="36" t="s">
        <v>28</v>
      </c>
      <c r="K176" s="33">
        <f t="shared" ref="K176:T176" si="150">K15+K21+K156+K163+K170</f>
        <v>1043</v>
      </c>
      <c r="L176" s="33">
        <f t="shared" si="150"/>
        <v>1035.9000000000001</v>
      </c>
      <c r="M176" s="33">
        <f t="shared" si="150"/>
        <v>2127</v>
      </c>
      <c r="N176" s="33">
        <f t="shared" si="150"/>
        <v>2131</v>
      </c>
      <c r="O176" s="33">
        <f t="shared" si="150"/>
        <v>1975.9</v>
      </c>
      <c r="P176" s="33">
        <f t="shared" si="150"/>
        <v>1929</v>
      </c>
      <c r="Q176" s="33">
        <f t="shared" si="150"/>
        <v>2754.1</v>
      </c>
      <c r="R176" s="33">
        <f t="shared" si="150"/>
        <v>3856.7000000000007</v>
      </c>
      <c r="S176" s="33">
        <f t="shared" si="150"/>
        <v>7900</v>
      </c>
      <c r="T176" s="33">
        <f t="shared" si="150"/>
        <v>8952.6</v>
      </c>
      <c r="U176" s="51"/>
      <c r="V176" s="21">
        <f t="shared" si="135"/>
        <v>7900</v>
      </c>
      <c r="W176" s="21">
        <f t="shared" si="136"/>
        <v>8952.6</v>
      </c>
      <c r="X176" s="22">
        <f t="shared" si="137"/>
        <v>-1052.6000000000004</v>
      </c>
      <c r="Y176" s="22">
        <f t="shared" si="138"/>
        <v>5145.8999999999996</v>
      </c>
      <c r="Z176" s="23">
        <f t="shared" si="139"/>
        <v>-3806.7000000000007</v>
      </c>
    </row>
    <row r="177" spans="1:26" s="10" customFormat="1" ht="34.5" hidden="1" customHeight="1" x14ac:dyDescent="0.2">
      <c r="A177" s="81" t="s">
        <v>47</v>
      </c>
      <c r="B177" s="81"/>
      <c r="C177" s="81"/>
      <c r="D177" s="81"/>
      <c r="E177" s="81"/>
      <c r="F177" s="81"/>
      <c r="G177" s="81"/>
      <c r="H177" s="81"/>
      <c r="I177" s="81"/>
      <c r="J177" s="81"/>
      <c r="K177" s="81"/>
      <c r="L177" s="81"/>
      <c r="M177" s="81"/>
      <c r="N177" s="81"/>
      <c r="O177" s="81"/>
      <c r="P177" s="81"/>
      <c r="Q177" s="81"/>
      <c r="R177" s="81"/>
      <c r="S177" s="81"/>
      <c r="T177" s="81"/>
      <c r="U177" s="81"/>
      <c r="V177" s="2">
        <f t="shared" ref="V177:V179" si="151">K177+M177+O177+Q177</f>
        <v>0</v>
      </c>
      <c r="W177" s="2">
        <f t="shared" ref="W177:W179" si="152">L177+N177+P177+R177</f>
        <v>0</v>
      </c>
      <c r="X177" s="3"/>
      <c r="Y177" s="5">
        <f t="shared" ref="Y177:Y179" si="153">K177+M177+O177</f>
        <v>0</v>
      </c>
      <c r="Z177" s="14">
        <f t="shared" ref="Z177:Z179" si="154">Y177-W177</f>
        <v>0</v>
      </c>
    </row>
    <row r="178" spans="1:26" s="10" customFormat="1" ht="34.5" hidden="1" customHeight="1" x14ac:dyDescent="0.2">
      <c r="A178" s="81" t="s">
        <v>48</v>
      </c>
      <c r="B178" s="81"/>
      <c r="C178" s="81"/>
      <c r="D178" s="81"/>
      <c r="E178" s="81"/>
      <c r="F178" s="81"/>
      <c r="G178" s="81"/>
      <c r="H178" s="81"/>
      <c r="I178" s="81"/>
      <c r="J178" s="81"/>
      <c r="K178" s="81"/>
      <c r="L178" s="81"/>
      <c r="M178" s="81"/>
      <c r="N178" s="81"/>
      <c r="O178" s="81"/>
      <c r="P178" s="81"/>
      <c r="Q178" s="81"/>
      <c r="R178" s="81"/>
      <c r="S178" s="81"/>
      <c r="T178" s="81"/>
      <c r="U178" s="81"/>
      <c r="V178" s="2">
        <f t="shared" si="151"/>
        <v>0</v>
      </c>
      <c r="W178" s="2">
        <f t="shared" si="152"/>
        <v>0</v>
      </c>
      <c r="X178" s="3"/>
      <c r="Y178" s="5">
        <f t="shared" si="153"/>
        <v>0</v>
      </c>
      <c r="Z178" s="14">
        <f t="shared" si="154"/>
        <v>0</v>
      </c>
    </row>
    <row r="179" spans="1:26" s="10" customFormat="1" ht="34.5" hidden="1" customHeight="1" x14ac:dyDescent="0.2">
      <c r="A179" s="81" t="s">
        <v>49</v>
      </c>
      <c r="B179" s="81"/>
      <c r="C179" s="81"/>
      <c r="D179" s="81"/>
      <c r="E179" s="81"/>
      <c r="F179" s="81"/>
      <c r="G179" s="81"/>
      <c r="H179" s="81"/>
      <c r="I179" s="81"/>
      <c r="J179" s="81"/>
      <c r="K179" s="81"/>
      <c r="L179" s="81"/>
      <c r="M179" s="81"/>
      <c r="N179" s="81"/>
      <c r="O179" s="81"/>
      <c r="P179" s="81"/>
      <c r="Q179" s="81"/>
      <c r="R179" s="81"/>
      <c r="S179" s="81"/>
      <c r="T179" s="81"/>
      <c r="U179" s="81"/>
      <c r="V179" s="2">
        <f t="shared" si="151"/>
        <v>0</v>
      </c>
      <c r="W179" s="2">
        <f t="shared" si="152"/>
        <v>0</v>
      </c>
      <c r="X179" s="3"/>
      <c r="Y179" s="5">
        <f t="shared" si="153"/>
        <v>0</v>
      </c>
      <c r="Z179" s="14">
        <f t="shared" si="154"/>
        <v>0</v>
      </c>
    </row>
    <row r="180" spans="1:26" s="10" customFormat="1" ht="12.75" x14ac:dyDescent="0.2">
      <c r="A180" s="16"/>
      <c r="B180" s="79"/>
      <c r="C180" s="79"/>
      <c r="D180" s="79"/>
      <c r="E180" s="29"/>
      <c r="F180" s="17"/>
      <c r="G180" s="17"/>
      <c r="H180" s="18"/>
      <c r="I180" s="18"/>
      <c r="J180" s="18"/>
      <c r="K180" s="18"/>
      <c r="L180" s="18"/>
      <c r="M180" s="18"/>
      <c r="N180" s="18"/>
      <c r="O180" s="18"/>
      <c r="P180" s="18"/>
      <c r="Q180" s="18"/>
      <c r="R180" s="18"/>
      <c r="S180" s="18"/>
      <c r="T180" s="18"/>
      <c r="U180" s="26"/>
      <c r="V180" s="4"/>
      <c r="W180" s="4"/>
      <c r="X180" s="4"/>
      <c r="Y180" s="4"/>
    </row>
    <row r="181" spans="1:26" s="10" customFormat="1" ht="12.75" x14ac:dyDescent="0.2">
      <c r="A181" s="16"/>
      <c r="B181" s="79" t="s">
        <v>50</v>
      </c>
      <c r="C181" s="79"/>
      <c r="D181" s="79"/>
      <c r="E181" s="29"/>
      <c r="F181" s="17"/>
      <c r="G181" s="17"/>
      <c r="H181" s="18"/>
      <c r="I181" s="18"/>
      <c r="J181" s="18"/>
      <c r="K181" s="18"/>
      <c r="L181" s="18"/>
      <c r="M181" s="18"/>
      <c r="N181" s="18"/>
      <c r="O181" s="18"/>
      <c r="P181" s="18"/>
      <c r="Q181" s="18"/>
      <c r="R181" s="18"/>
      <c r="S181" s="18"/>
      <c r="T181" s="87" t="s">
        <v>147</v>
      </c>
      <c r="U181" s="87"/>
      <c r="V181" s="4"/>
      <c r="W181" s="4"/>
      <c r="X181" s="4"/>
      <c r="Y181" s="4"/>
    </row>
    <row r="182" spans="1:26" x14ac:dyDescent="0.25">
      <c r="A182" s="16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26"/>
      <c r="V182" s="1"/>
      <c r="W182" s="1"/>
      <c r="X182" s="1"/>
      <c r="Y182" s="1"/>
    </row>
  </sheetData>
  <sheetProtection selectLockedCells="1" selectUnlockedCells="1"/>
  <mergeCells count="236">
    <mergeCell ref="G63:G67"/>
    <mergeCell ref="H63:H67"/>
    <mergeCell ref="I63:I67"/>
    <mergeCell ref="A68:A72"/>
    <mergeCell ref="B68:B72"/>
    <mergeCell ref="C68:C72"/>
    <mergeCell ref="F68:F72"/>
    <mergeCell ref="G68:G72"/>
    <mergeCell ref="H68:H72"/>
    <mergeCell ref="I68:I72"/>
    <mergeCell ref="U58:U72"/>
    <mergeCell ref="C53:C57"/>
    <mergeCell ref="U103:U107"/>
    <mergeCell ref="B73:B77"/>
    <mergeCell ref="F73:F77"/>
    <mergeCell ref="G73:G77"/>
    <mergeCell ref="H73:H77"/>
    <mergeCell ref="I73:I77"/>
    <mergeCell ref="F78:F82"/>
    <mergeCell ref="G78:G82"/>
    <mergeCell ref="H78:H82"/>
    <mergeCell ref="I78:I82"/>
    <mergeCell ref="B78:B82"/>
    <mergeCell ref="C78:C82"/>
    <mergeCell ref="C73:C77"/>
    <mergeCell ref="U78:U82"/>
    <mergeCell ref="U73:U77"/>
    <mergeCell ref="C103:C107"/>
    <mergeCell ref="B103:B107"/>
    <mergeCell ref="F53:F57"/>
    <mergeCell ref="G53:G57"/>
    <mergeCell ref="H53:H57"/>
    <mergeCell ref="I83:I87"/>
    <mergeCell ref="I88:I92"/>
    <mergeCell ref="B98:B102"/>
    <mergeCell ref="C58:C62"/>
    <mergeCell ref="F58:F62"/>
    <mergeCell ref="G58:G62"/>
    <mergeCell ref="H58:H62"/>
    <mergeCell ref="B83:B87"/>
    <mergeCell ref="A83:A87"/>
    <mergeCell ref="F83:F87"/>
    <mergeCell ref="G83:G87"/>
    <mergeCell ref="H83:H87"/>
    <mergeCell ref="B58:B62"/>
    <mergeCell ref="A58:A62"/>
    <mergeCell ref="B88:B92"/>
    <mergeCell ref="A88:A92"/>
    <mergeCell ref="F88:F92"/>
    <mergeCell ref="G88:G92"/>
    <mergeCell ref="H88:H92"/>
    <mergeCell ref="C83:C87"/>
    <mergeCell ref="A98:A102"/>
    <mergeCell ref="C98:C102"/>
    <mergeCell ref="A63:A67"/>
    <mergeCell ref="B63:B67"/>
    <mergeCell ref="C63:C67"/>
    <mergeCell ref="F63:F67"/>
    <mergeCell ref="I58:I62"/>
    <mergeCell ref="I43:I47"/>
    <mergeCell ref="F43:F47"/>
    <mergeCell ref="A152:A156"/>
    <mergeCell ref="B152:B156"/>
    <mergeCell ref="C152:C156"/>
    <mergeCell ref="F152:F156"/>
    <mergeCell ref="G152:G156"/>
    <mergeCell ref="H152:H156"/>
    <mergeCell ref="A113:A117"/>
    <mergeCell ref="A118:A122"/>
    <mergeCell ref="F113:F117"/>
    <mergeCell ref="G113:G117"/>
    <mergeCell ref="H113:H117"/>
    <mergeCell ref="C113:C117"/>
    <mergeCell ref="B113:B117"/>
    <mergeCell ref="B118:B122"/>
    <mergeCell ref="C118:C122"/>
    <mergeCell ref="H43:H47"/>
    <mergeCell ref="A53:A57"/>
    <mergeCell ref="B93:B97"/>
    <mergeCell ref="G43:G47"/>
    <mergeCell ref="A73:A77"/>
    <mergeCell ref="A78:A82"/>
    <mergeCell ref="B28:B32"/>
    <mergeCell ref="C28:C32"/>
    <mergeCell ref="F28:F32"/>
    <mergeCell ref="G28:G32"/>
    <mergeCell ref="H38:H42"/>
    <mergeCell ref="I38:I42"/>
    <mergeCell ref="F123:F127"/>
    <mergeCell ref="G123:G127"/>
    <mergeCell ref="H123:H127"/>
    <mergeCell ref="I123:I127"/>
    <mergeCell ref="F108:F112"/>
    <mergeCell ref="G108:G112"/>
    <mergeCell ref="H108:H112"/>
    <mergeCell ref="I108:I112"/>
    <mergeCell ref="F93:F97"/>
    <mergeCell ref="G93:G97"/>
    <mergeCell ref="H93:H97"/>
    <mergeCell ref="I93:I97"/>
    <mergeCell ref="F48:F52"/>
    <mergeCell ref="G48:G52"/>
    <mergeCell ref="H48:H52"/>
    <mergeCell ref="I48:I52"/>
    <mergeCell ref="H98:H102"/>
    <mergeCell ref="H28:H32"/>
    <mergeCell ref="I23:I27"/>
    <mergeCell ref="I28:I32"/>
    <mergeCell ref="B128:B132"/>
    <mergeCell ref="B108:B112"/>
    <mergeCell ref="B123:B127"/>
    <mergeCell ref="A33:A37"/>
    <mergeCell ref="A38:A42"/>
    <mergeCell ref="A43:A47"/>
    <mergeCell ref="A48:A52"/>
    <mergeCell ref="A93:A97"/>
    <mergeCell ref="C33:C37"/>
    <mergeCell ref="F33:F37"/>
    <mergeCell ref="G33:G37"/>
    <mergeCell ref="H33:H37"/>
    <mergeCell ref="I33:I37"/>
    <mergeCell ref="A108:A112"/>
    <mergeCell ref="A123:A127"/>
    <mergeCell ref="A128:A132"/>
    <mergeCell ref="B33:B37"/>
    <mergeCell ref="F38:F42"/>
    <mergeCell ref="G38:G42"/>
    <mergeCell ref="D58:D61"/>
    <mergeCell ref="E58:E61"/>
    <mergeCell ref="A28:A32"/>
    <mergeCell ref="A23:A27"/>
    <mergeCell ref="B23:B27"/>
    <mergeCell ref="C23:C27"/>
    <mergeCell ref="F23:F27"/>
    <mergeCell ref="G23:G27"/>
    <mergeCell ref="H23:H27"/>
    <mergeCell ref="A17:A21"/>
    <mergeCell ref="B17:B21"/>
    <mergeCell ref="C17:C21"/>
    <mergeCell ref="F17:F21"/>
    <mergeCell ref="G17:G21"/>
    <mergeCell ref="H17:H21"/>
    <mergeCell ref="I17:I21"/>
    <mergeCell ref="Q8:R8"/>
    <mergeCell ref="S8:T8"/>
    <mergeCell ref="A11:A15"/>
    <mergeCell ref="B11:B15"/>
    <mergeCell ref="A22:U22"/>
    <mergeCell ref="C11:C15"/>
    <mergeCell ref="F11:F15"/>
    <mergeCell ref="G11:G15"/>
    <mergeCell ref="H11:H15"/>
    <mergeCell ref="I11:I15"/>
    <mergeCell ref="H1:U1"/>
    <mergeCell ref="A3:U3"/>
    <mergeCell ref="A4:U4"/>
    <mergeCell ref="A5:U5"/>
    <mergeCell ref="A7:A9"/>
    <mergeCell ref="B7:B9"/>
    <mergeCell ref="C7:C9"/>
    <mergeCell ref="D7:E7"/>
    <mergeCell ref="F7:F9"/>
    <mergeCell ref="G7:G9"/>
    <mergeCell ref="A1:A2"/>
    <mergeCell ref="B1:B2"/>
    <mergeCell ref="C1:D2"/>
    <mergeCell ref="E1:E2"/>
    <mergeCell ref="F1:F2"/>
    <mergeCell ref="G1:G2"/>
    <mergeCell ref="H7:H9"/>
    <mergeCell ref="I7:I9"/>
    <mergeCell ref="J7:J9"/>
    <mergeCell ref="K7:T7"/>
    <mergeCell ref="U7:U9"/>
    <mergeCell ref="K8:L8"/>
    <mergeCell ref="M8:N8"/>
    <mergeCell ref="O8:P8"/>
    <mergeCell ref="I152:I156"/>
    <mergeCell ref="I53:I57"/>
    <mergeCell ref="T181:U181"/>
    <mergeCell ref="B38:B42"/>
    <mergeCell ref="B43:B47"/>
    <mergeCell ref="B48:B52"/>
    <mergeCell ref="U48:U52"/>
    <mergeCell ref="I166:I170"/>
    <mergeCell ref="I159:I163"/>
    <mergeCell ref="F128:F132"/>
    <mergeCell ref="G128:G132"/>
    <mergeCell ref="H128:H132"/>
    <mergeCell ref="I128:I132"/>
    <mergeCell ref="B180:D180"/>
    <mergeCell ref="C38:C42"/>
    <mergeCell ref="C48:C52"/>
    <mergeCell ref="C108:C112"/>
    <mergeCell ref="C128:C132"/>
    <mergeCell ref="C43:C47"/>
    <mergeCell ref="C123:C127"/>
    <mergeCell ref="C93:C97"/>
    <mergeCell ref="B53:B57"/>
    <mergeCell ref="C148:C151"/>
    <mergeCell ref="B159:B163"/>
    <mergeCell ref="I113:I117"/>
    <mergeCell ref="F118:F122"/>
    <mergeCell ref="G118:G122"/>
    <mergeCell ref="H118:H122"/>
    <mergeCell ref="I118:I122"/>
    <mergeCell ref="I98:I102"/>
    <mergeCell ref="F103:F107"/>
    <mergeCell ref="G103:G107"/>
    <mergeCell ref="H103:H107"/>
    <mergeCell ref="I103:I107"/>
    <mergeCell ref="F98:F102"/>
    <mergeCell ref="G98:G102"/>
    <mergeCell ref="A159:A163"/>
    <mergeCell ref="A177:U177"/>
    <mergeCell ref="A178:U178"/>
    <mergeCell ref="A179:U179"/>
    <mergeCell ref="A166:A170"/>
    <mergeCell ref="B166:B170"/>
    <mergeCell ref="C166:C170"/>
    <mergeCell ref="C159:C163"/>
    <mergeCell ref="F159:F163"/>
    <mergeCell ref="G159:G163"/>
    <mergeCell ref="H159:H163"/>
    <mergeCell ref="F166:F170"/>
    <mergeCell ref="G166:G170"/>
    <mergeCell ref="H166:H170"/>
    <mergeCell ref="B172:B176"/>
    <mergeCell ref="C133:C137"/>
    <mergeCell ref="F133:F137"/>
    <mergeCell ref="G133:G137"/>
    <mergeCell ref="H133:H137"/>
    <mergeCell ref="I133:I137"/>
    <mergeCell ref="B133:B137"/>
    <mergeCell ref="A133:A137"/>
    <mergeCell ref="B181:D181"/>
  </mergeCells>
  <pageMargins left="0.24" right="0.17" top="0.62" bottom="0.36" header="0.17" footer="0.17"/>
  <pageSetup paperSize="9" scale="69" firstPageNumber="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2019</vt:lpstr>
      <vt:lpstr>'2019'!___xlnm.Print_Area</vt:lpstr>
      <vt:lpstr>'2019'!__xlnm.Print_Area</vt:lpstr>
      <vt:lpstr>'2019'!Область_печати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USER-1</dc:creator>
  <cp:lastModifiedBy>Matyashova</cp:lastModifiedBy>
  <cp:lastPrinted>2024-07-29T11:44:32Z</cp:lastPrinted>
  <dcterms:created xsi:type="dcterms:W3CDTF">2021-01-21T11:17:18Z</dcterms:created>
  <dcterms:modified xsi:type="dcterms:W3CDTF">2025-03-04T11:43:24Z</dcterms:modified>
</cp:coreProperties>
</file>